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ATA\Users\martoshich.ti\Desktop\6516.Отчет о бюджете\"/>
    </mc:Choice>
  </mc:AlternateContent>
  <bookViews>
    <workbookView xWindow="0" yWindow="0" windowWidth="19200" windowHeight="11490" tabRatio="945" firstSheet="2" activeTab="2"/>
  </bookViews>
  <sheets>
    <sheet name="2024 от Дмит" sheetId="15" state="hidden" r:id="rId1"/>
    <sheet name="Приложение 2024" sheetId="11" state="hidden" r:id="rId2"/>
    <sheet name="Приложение 1 пг 25 " sheetId="30" r:id="rId3"/>
    <sheet name="Бюджет" sheetId="4" state="hidden" r:id="rId4"/>
  </sheets>
  <definedNames>
    <definedName name="_xlnm._FilterDatabase" localSheetId="0" hidden="1">'2024 от Дмит'!$A$5:$H$68</definedName>
    <definedName name="_xlnm._FilterDatabase" localSheetId="2" hidden="1">'Приложение 1 пг 25 '!$A$7:$H$68</definedName>
    <definedName name="_xlnm._FilterDatabase" localSheetId="1" hidden="1">'Приложение 2024'!$A$5:$I$70</definedName>
    <definedName name="APPT" localSheetId="0">'2024 от Дмит'!$A$18</definedName>
    <definedName name="APPT" localSheetId="3">Бюджет!$A$19</definedName>
    <definedName name="APPT" localSheetId="2">'Приложение 1 пг 25 '!$A$20</definedName>
    <definedName name="APPT" localSheetId="1">'Приложение 2024'!$A$18</definedName>
    <definedName name="FIO" localSheetId="0">'2024 от Дмит'!$D$18</definedName>
    <definedName name="FIO" localSheetId="3">Бюджет!$G$19</definedName>
    <definedName name="FIO" localSheetId="2">'Приложение 1 пг 25 '!$D$20</definedName>
    <definedName name="FIO" localSheetId="1">'Приложение 2024'!$D$18</definedName>
    <definedName name="LAST_CELL" localSheetId="0">'2024 от Дмит'!#REF!</definedName>
    <definedName name="LAST_CELL" localSheetId="3">Бюджет!$L$57</definedName>
    <definedName name="LAST_CELL" localSheetId="2">'Приложение 1 пг 25 '!#REF!</definedName>
    <definedName name="LAST_CELL" localSheetId="1">'Приложение 2024'!#REF!</definedName>
    <definedName name="SIGN" localSheetId="0">'2024 от Дмит'!$A$18:$E$21</definedName>
    <definedName name="SIGN" localSheetId="3">Бюджет!$A$19:$I$20</definedName>
    <definedName name="SIGN" localSheetId="2">'Приложение 1 пг 25 '!$A$20:$E$23</definedName>
    <definedName name="SIGN" localSheetId="1">'Приложение 2024'!$A$18:$E$21</definedName>
    <definedName name="_xlnm.Print_Titles" localSheetId="0">'2024 от Дмит'!$4:$5</definedName>
    <definedName name="_xlnm.Print_Titles" localSheetId="2">'Приложение 1 пг 25 '!$6:$7</definedName>
    <definedName name="_xlnm.Print_Titles" localSheetId="1">'Приложение 2024'!$4:$5</definedName>
    <definedName name="_xlnm.Print_Area" localSheetId="0">'2024 от Дмит'!$A$1:$H$68</definedName>
    <definedName name="_xlnm.Print_Area" localSheetId="2">'Приложение 1 пг 25 '!$A$1:$H$63</definedName>
    <definedName name="_xlnm.Print_Area" localSheetId="1">'Приложение 2024'!$A$1:$H$69</definedName>
  </definedNames>
  <calcPr calcId="181029" fullPrecision="0"/>
</workbook>
</file>

<file path=xl/calcChain.xml><?xml version="1.0" encoding="utf-8"?>
<calcChain xmlns="http://schemas.openxmlformats.org/spreadsheetml/2006/main">
  <c r="F62" i="30" l="1"/>
  <c r="F55" i="30"/>
  <c r="G53" i="30"/>
  <c r="F53" i="30"/>
  <c r="G51" i="30"/>
  <c r="F51" i="30"/>
  <c r="G49" i="30"/>
  <c r="F49" i="30"/>
  <c r="G48" i="30"/>
  <c r="F48" i="30"/>
  <c r="G47" i="30"/>
  <c r="F47" i="30"/>
  <c r="G46" i="30"/>
  <c r="F46" i="30"/>
  <c r="G44" i="30"/>
  <c r="F44" i="30"/>
  <c r="G43" i="30"/>
  <c r="F43" i="30"/>
  <c r="G41" i="30"/>
  <c r="F41" i="30"/>
  <c r="G40" i="30"/>
  <c r="F40" i="30"/>
  <c r="G39" i="30"/>
  <c r="F39" i="30"/>
  <c r="G37" i="30"/>
  <c r="F37" i="30"/>
  <c r="G34" i="30"/>
  <c r="F34" i="30"/>
  <c r="G33" i="30"/>
  <c r="F33" i="30"/>
  <c r="F32" i="30"/>
  <c r="F29" i="30"/>
  <c r="G27" i="30"/>
  <c r="F27" i="30"/>
  <c r="F26" i="30"/>
  <c r="F25" i="30"/>
  <c r="F24" i="30"/>
  <c r="F23" i="30"/>
  <c r="F22" i="30"/>
  <c r="F21" i="30"/>
  <c r="F20" i="30"/>
  <c r="F18" i="30"/>
  <c r="F16" i="30"/>
  <c r="F15" i="30"/>
  <c r="F14" i="30"/>
  <c r="F13" i="30"/>
  <c r="F12" i="30"/>
  <c r="G11" i="30"/>
  <c r="F9" i="30"/>
  <c r="D31" i="30"/>
  <c r="F31" i="30" s="1"/>
  <c r="D17" i="30"/>
  <c r="F17" i="30" s="1"/>
  <c r="E38" i="30"/>
  <c r="G38" i="30" s="1"/>
  <c r="D38" i="30"/>
  <c r="F38" i="30" s="1"/>
  <c r="C50" i="30"/>
  <c r="G50" i="30" s="1"/>
  <c r="B50" i="30"/>
  <c r="F50" i="30" s="1"/>
  <c r="B19" i="30"/>
  <c r="F19" i="30" s="1"/>
  <c r="B13" i="30"/>
  <c r="B11" i="30"/>
  <c r="F11" i="30" s="1"/>
  <c r="B10" i="30"/>
  <c r="F10" i="30" s="1"/>
  <c r="D61" i="30"/>
  <c r="F61" i="30" s="1"/>
  <c r="B61" i="30"/>
  <c r="B58" i="30"/>
  <c r="C52" i="30"/>
  <c r="B52" i="30"/>
  <c r="E52" i="30"/>
  <c r="D52" i="30"/>
  <c r="F52" i="30" s="1"/>
  <c r="C8" i="30" l="1"/>
  <c r="C63" i="30" s="1"/>
  <c r="B8" i="30"/>
  <c r="G52" i="30"/>
  <c r="D8" i="30"/>
  <c r="F8" i="30" s="1"/>
  <c r="E8" i="30"/>
  <c r="G8" i="30" l="1"/>
  <c r="B63" i="30"/>
  <c r="D63" i="30"/>
  <c r="F63" i="30" s="1"/>
  <c r="E63" i="30"/>
  <c r="G63" i="30" s="1"/>
  <c r="I29" i="15" l="1"/>
  <c r="I24" i="15"/>
  <c r="I8" i="15" l="1"/>
  <c r="I11" i="15"/>
  <c r="I12" i="15"/>
  <c r="I17" i="15"/>
  <c r="I18" i="15"/>
  <c r="I23" i="15"/>
  <c r="I25" i="15"/>
  <c r="I27" i="15"/>
  <c r="I30" i="15"/>
  <c r="F67" i="15"/>
  <c r="E66" i="15"/>
  <c r="D66" i="15"/>
  <c r="C66" i="15"/>
  <c r="B66" i="15"/>
  <c r="F65" i="15"/>
  <c r="D64" i="15"/>
  <c r="F64" i="15" s="1"/>
  <c r="E63" i="15"/>
  <c r="D63" i="15"/>
  <c r="F63" i="15" s="1"/>
  <c r="C63" i="15"/>
  <c r="B63" i="15"/>
  <c r="D62" i="15"/>
  <c r="D60" i="15" s="1"/>
  <c r="B62" i="15"/>
  <c r="F61" i="15"/>
  <c r="D61" i="15"/>
  <c r="B61" i="15"/>
  <c r="E60" i="15"/>
  <c r="C60" i="15"/>
  <c r="D59" i="15"/>
  <c r="F59" i="15" s="1"/>
  <c r="E58" i="15"/>
  <c r="G58" i="15" s="1"/>
  <c r="D58" i="15"/>
  <c r="F58" i="15" s="1"/>
  <c r="B58" i="15"/>
  <c r="E57" i="15"/>
  <c r="D57" i="15"/>
  <c r="F57" i="15" s="1"/>
  <c r="C57" i="15"/>
  <c r="C56" i="15" s="1"/>
  <c r="B57" i="15"/>
  <c r="B56" i="15" s="1"/>
  <c r="G55" i="15"/>
  <c r="F55" i="15"/>
  <c r="E54" i="15"/>
  <c r="D54" i="15"/>
  <c r="C54" i="15"/>
  <c r="B54" i="15"/>
  <c r="E53" i="15"/>
  <c r="G53" i="15" s="1"/>
  <c r="D53" i="15"/>
  <c r="F53" i="15" s="1"/>
  <c r="C53" i="15"/>
  <c r="B53" i="15"/>
  <c r="E52" i="15"/>
  <c r="G52" i="15" s="1"/>
  <c r="D52" i="15"/>
  <c r="F52" i="15" s="1"/>
  <c r="C52" i="15"/>
  <c r="B52" i="15"/>
  <c r="E51" i="15"/>
  <c r="D51" i="15"/>
  <c r="C51" i="15"/>
  <c r="G51" i="15" s="1"/>
  <c r="B51" i="15"/>
  <c r="F51" i="15" s="1"/>
  <c r="E50" i="15"/>
  <c r="D50" i="15"/>
  <c r="C50" i="15"/>
  <c r="B50" i="15"/>
  <c r="E49" i="15"/>
  <c r="G49" i="15" s="1"/>
  <c r="D49" i="15"/>
  <c r="F49" i="15" s="1"/>
  <c r="E48" i="15"/>
  <c r="D48" i="15"/>
  <c r="C48" i="15"/>
  <c r="B48" i="15"/>
  <c r="F48" i="15" s="1"/>
  <c r="E47" i="15"/>
  <c r="D47" i="15"/>
  <c r="C47" i="15"/>
  <c r="B47" i="15"/>
  <c r="E46" i="15"/>
  <c r="G46" i="15" s="1"/>
  <c r="D46" i="15"/>
  <c r="F46" i="15" s="1"/>
  <c r="E45" i="15"/>
  <c r="G45" i="15" s="1"/>
  <c r="D45" i="15"/>
  <c r="F45" i="15" s="1"/>
  <c r="F44" i="15"/>
  <c r="E44" i="15"/>
  <c r="G44" i="15" s="1"/>
  <c r="D44" i="15"/>
  <c r="G43" i="15"/>
  <c r="F43" i="15"/>
  <c r="E42" i="15"/>
  <c r="G42" i="15" s="1"/>
  <c r="D42" i="15"/>
  <c r="F42" i="15" s="1"/>
  <c r="E41" i="15"/>
  <c r="D41" i="15"/>
  <c r="F41" i="15" s="1"/>
  <c r="E40" i="15"/>
  <c r="G40" i="15" s="1"/>
  <c r="D40" i="15"/>
  <c r="F40" i="15" s="1"/>
  <c r="E39" i="15"/>
  <c r="G39" i="15" s="1"/>
  <c r="D39" i="15"/>
  <c r="F39" i="15" s="1"/>
  <c r="G38" i="15"/>
  <c r="F38" i="15"/>
  <c r="G37" i="15"/>
  <c r="F37" i="15"/>
  <c r="G36" i="15"/>
  <c r="F36" i="15"/>
  <c r="E35" i="15"/>
  <c r="G35" i="15" s="1"/>
  <c r="D35" i="15"/>
  <c r="F35" i="15" s="1"/>
  <c r="E34" i="15"/>
  <c r="G34" i="15" s="1"/>
  <c r="D34" i="15"/>
  <c r="E33" i="15"/>
  <c r="D33" i="15"/>
  <c r="C33" i="15"/>
  <c r="G33" i="15" s="1"/>
  <c r="B33" i="15"/>
  <c r="F33" i="15" s="1"/>
  <c r="B32" i="15"/>
  <c r="F32" i="15" s="1"/>
  <c r="E31" i="15"/>
  <c r="G31" i="15" s="1"/>
  <c r="B31" i="15"/>
  <c r="F31" i="15" s="1"/>
  <c r="G30" i="15"/>
  <c r="C30" i="15"/>
  <c r="B30" i="15"/>
  <c r="F30" i="15" s="1"/>
  <c r="F29" i="15"/>
  <c r="B28" i="15"/>
  <c r="F28" i="15" s="1"/>
  <c r="F27" i="15"/>
  <c r="F26" i="15"/>
  <c r="E26" i="15"/>
  <c r="C26" i="15"/>
  <c r="F25" i="15"/>
  <c r="F24" i="15"/>
  <c r="F23" i="15"/>
  <c r="B22" i="15"/>
  <c r="F22" i="15" s="1"/>
  <c r="F21" i="15"/>
  <c r="F20" i="15"/>
  <c r="B19" i="15"/>
  <c r="F19" i="15" s="1"/>
  <c r="F18" i="15"/>
  <c r="F17" i="15"/>
  <c r="B16" i="15"/>
  <c r="F16" i="15" s="1"/>
  <c r="F15" i="15"/>
  <c r="F14" i="15"/>
  <c r="C13" i="15"/>
  <c r="G13" i="15" s="1"/>
  <c r="B13" i="15"/>
  <c r="F13" i="15" s="1"/>
  <c r="F12" i="15"/>
  <c r="D11" i="15"/>
  <c r="F11" i="15" s="1"/>
  <c r="F10" i="15"/>
  <c r="C10" i="15"/>
  <c r="G10" i="15" s="1"/>
  <c r="C9" i="15"/>
  <c r="G9" i="15" s="1"/>
  <c r="B9" i="15"/>
  <c r="F9" i="15" s="1"/>
  <c r="F8" i="15"/>
  <c r="F7" i="15"/>
  <c r="B60" i="15" l="1"/>
  <c r="B6" i="15"/>
  <c r="B68" i="15" s="1"/>
  <c r="D6" i="15"/>
  <c r="F6" i="15" s="1"/>
  <c r="E6" i="15"/>
  <c r="F47" i="15"/>
  <c r="F50" i="15"/>
  <c r="F54" i="15"/>
  <c r="D56" i="15"/>
  <c r="F56" i="15" s="1"/>
  <c r="G57" i="15"/>
  <c r="F60" i="15"/>
  <c r="G26" i="15"/>
  <c r="G47" i="15"/>
  <c r="G48" i="15"/>
  <c r="G50" i="15"/>
  <c r="G54" i="15"/>
  <c r="I7" i="15"/>
  <c r="I20" i="15"/>
  <c r="I15" i="15"/>
  <c r="I21" i="15"/>
  <c r="I26" i="15"/>
  <c r="I10" i="15"/>
  <c r="I9" i="15"/>
  <c r="D68" i="15"/>
  <c r="E56" i="15"/>
  <c r="G56" i="15" s="1"/>
  <c r="G41" i="15"/>
  <c r="F62" i="15"/>
  <c r="F34" i="15"/>
  <c r="F66" i="15"/>
  <c r="C6" i="15"/>
  <c r="G6" i="15" s="1"/>
  <c r="F68" i="15" l="1"/>
  <c r="C68" i="15"/>
  <c r="E68" i="15"/>
  <c r="G68" i="15" l="1"/>
  <c r="I34" i="15"/>
  <c r="I33" i="15"/>
  <c r="I32" i="15"/>
  <c r="I28" i="15"/>
  <c r="I22" i="15"/>
  <c r="I16" i="15"/>
  <c r="I13" i="15"/>
  <c r="I31" i="15" l="1"/>
  <c r="I19" i="15"/>
  <c r="B19" i="11" l="1"/>
  <c r="B28" i="11"/>
  <c r="B16" i="11"/>
  <c r="B13" i="11"/>
  <c r="B31" i="11" l="1"/>
  <c r="B9" i="11"/>
  <c r="C70" i="11" l="1"/>
  <c r="D11" i="11"/>
  <c r="E26" i="11"/>
  <c r="B32" i="11" l="1"/>
  <c r="E32" i="11"/>
  <c r="E35" i="11"/>
  <c r="D35" i="11"/>
  <c r="E46" i="11"/>
  <c r="D46" i="11"/>
  <c r="B62" i="11"/>
  <c r="L24" i="11" l="1"/>
  <c r="K24" i="11"/>
  <c r="F24" i="11"/>
  <c r="G38" i="11"/>
  <c r="F38" i="11"/>
  <c r="G37" i="11"/>
  <c r="F37" i="11"/>
  <c r="F30" i="11"/>
  <c r="G35" i="11"/>
  <c r="F35" i="11"/>
  <c r="E34" i="11" l="1"/>
  <c r="D34" i="11"/>
  <c r="E36" i="11"/>
  <c r="D36" i="11"/>
  <c r="E40" i="11"/>
  <c r="D40" i="11"/>
  <c r="E41" i="11"/>
  <c r="D41" i="11"/>
  <c r="E42" i="11"/>
  <c r="D42" i="11"/>
  <c r="E43" i="11"/>
  <c r="D43" i="11"/>
  <c r="E45" i="11"/>
  <c r="D45" i="11"/>
  <c r="E47" i="11"/>
  <c r="D47" i="11"/>
  <c r="E48" i="11"/>
  <c r="D48" i="11"/>
  <c r="E49" i="11"/>
  <c r="D49" i="11"/>
  <c r="C49" i="11"/>
  <c r="B49" i="11"/>
  <c r="E50" i="11"/>
  <c r="D50" i="11"/>
  <c r="E51" i="11"/>
  <c r="D51" i="11"/>
  <c r="C51" i="11"/>
  <c r="B51" i="11"/>
  <c r="E52" i="11"/>
  <c r="D52" i="11"/>
  <c r="C52" i="11"/>
  <c r="B52" i="11"/>
  <c r="E53" i="11"/>
  <c r="D53" i="11"/>
  <c r="C53" i="11"/>
  <c r="B53" i="11"/>
  <c r="E54" i="11"/>
  <c r="D54" i="11"/>
  <c r="C54" i="11"/>
  <c r="B54" i="11"/>
  <c r="E55" i="11"/>
  <c r="D55" i="11"/>
  <c r="L34" i="11" l="1"/>
  <c r="E58" i="11" l="1"/>
  <c r="D58" i="11"/>
  <c r="B58" i="11"/>
  <c r="E59" i="11"/>
  <c r="D59" i="11"/>
  <c r="D60" i="11"/>
  <c r="D62" i="11"/>
  <c r="B63" i="11"/>
  <c r="D65" i="11"/>
  <c r="E70" i="11"/>
  <c r="K8" i="11" l="1"/>
  <c r="L8" i="11"/>
  <c r="L9" i="11"/>
  <c r="L10" i="11"/>
  <c r="L11" i="11"/>
  <c r="L12" i="11"/>
  <c r="L13" i="11"/>
  <c r="L14" i="11"/>
  <c r="L15" i="11"/>
  <c r="L16" i="11"/>
  <c r="L17" i="11"/>
  <c r="L18" i="11"/>
  <c r="L19" i="11"/>
  <c r="L20" i="11"/>
  <c r="L21" i="11"/>
  <c r="L23" i="11"/>
  <c r="L25" i="11"/>
  <c r="L27" i="11"/>
  <c r="L28" i="11"/>
  <c r="L29" i="11"/>
  <c r="L31" i="11"/>
  <c r="L32" i="11"/>
  <c r="L33" i="11"/>
  <c r="L36" i="11"/>
  <c r="L39" i="11"/>
  <c r="L40" i="11"/>
  <c r="L41" i="11"/>
  <c r="L42" i="11"/>
  <c r="L43" i="11"/>
  <c r="L44" i="11"/>
  <c r="L45" i="11"/>
  <c r="L46" i="11"/>
  <c r="L47" i="11"/>
  <c r="L48" i="11"/>
  <c r="L49" i="11"/>
  <c r="L50" i="11"/>
  <c r="L51" i="11"/>
  <c r="L52" i="11"/>
  <c r="L53" i="11"/>
  <c r="L54" i="11"/>
  <c r="L55" i="11"/>
  <c r="L56" i="11"/>
  <c r="L58" i="11"/>
  <c r="L59" i="11"/>
  <c r="L60" i="11"/>
  <c r="L62" i="11"/>
  <c r="L65" i="11"/>
  <c r="L66" i="11"/>
  <c r="L68" i="11"/>
  <c r="L7" i="11"/>
  <c r="K11" i="11"/>
  <c r="K12" i="11"/>
  <c r="K16" i="11"/>
  <c r="K17" i="11"/>
  <c r="K19" i="11"/>
  <c r="K20" i="11"/>
  <c r="K21" i="11"/>
  <c r="K23" i="11"/>
  <c r="K25" i="11"/>
  <c r="K27" i="11"/>
  <c r="K28" i="11"/>
  <c r="K29" i="11"/>
  <c r="K32" i="11"/>
  <c r="K36" i="11"/>
  <c r="K39" i="11"/>
  <c r="K40" i="11"/>
  <c r="K41" i="11"/>
  <c r="K42" i="11"/>
  <c r="K43" i="11"/>
  <c r="K44" i="11"/>
  <c r="K45" i="11"/>
  <c r="K46" i="11"/>
  <c r="K47" i="11"/>
  <c r="K49" i="11"/>
  <c r="K50" i="11"/>
  <c r="K51" i="11"/>
  <c r="K52" i="11"/>
  <c r="K53" i="11"/>
  <c r="K54" i="11"/>
  <c r="K56" i="11"/>
  <c r="K60" i="11"/>
  <c r="K62" i="11"/>
  <c r="K63" i="11"/>
  <c r="K65" i="11"/>
  <c r="K66" i="11"/>
  <c r="K68" i="11"/>
  <c r="K7" i="11"/>
  <c r="K15" i="11"/>
  <c r="G43" i="11"/>
  <c r="F43" i="11"/>
  <c r="G42" i="11"/>
  <c r="F42" i="11"/>
  <c r="G40" i="11"/>
  <c r="F40" i="11"/>
  <c r="F39" i="11"/>
  <c r="G39" i="11"/>
  <c r="G36" i="11"/>
  <c r="F36" i="11"/>
  <c r="E67" i="11"/>
  <c r="D67" i="11"/>
  <c r="C67" i="11"/>
  <c r="B67" i="11"/>
  <c r="C55" i="11"/>
  <c r="G55" i="11" s="1"/>
  <c r="B55" i="11"/>
  <c r="F55" i="11" s="1"/>
  <c r="K67" i="11" l="1"/>
  <c r="L67" i="11"/>
  <c r="K55" i="11"/>
  <c r="F67" i="11"/>
  <c r="L26" i="11" l="1"/>
  <c r="F66" i="11" l="1"/>
  <c r="F65" i="11"/>
  <c r="E64" i="11"/>
  <c r="D64" i="11"/>
  <c r="L64" i="11" s="1"/>
  <c r="C64" i="11"/>
  <c r="B64" i="11"/>
  <c r="K64" i="11" l="1"/>
  <c r="F64" i="11"/>
  <c r="C48" i="11"/>
  <c r="B48" i="11"/>
  <c r="K48" i="11" l="1"/>
  <c r="F25" i="11"/>
  <c r="E61" i="11"/>
  <c r="C61" i="11"/>
  <c r="B61" i="11"/>
  <c r="D63" i="11"/>
  <c r="L63" i="11" s="1"/>
  <c r="F62" i="11"/>
  <c r="B59" i="11"/>
  <c r="K59" i="11" s="1"/>
  <c r="C58" i="11"/>
  <c r="K58" i="11" s="1"/>
  <c r="C34" i="11"/>
  <c r="B34" i="11"/>
  <c r="B33" i="11"/>
  <c r="K33" i="11" s="1"/>
  <c r="C31" i="11"/>
  <c r="K31" i="11" s="1"/>
  <c r="C26" i="11"/>
  <c r="K26" i="11" s="1"/>
  <c r="B22" i="11"/>
  <c r="K18" i="11"/>
  <c r="K14" i="11"/>
  <c r="K61" i="11" l="1"/>
  <c r="K22" i="11"/>
  <c r="B6" i="11"/>
  <c r="K34" i="11"/>
  <c r="D6" i="11"/>
  <c r="L22" i="11"/>
  <c r="B57" i="11"/>
  <c r="D61" i="11"/>
  <c r="L61" i="11" s="1"/>
  <c r="C13" i="11"/>
  <c r="K13" i="11" s="1"/>
  <c r="B69" i="11" l="1"/>
  <c r="G46" i="11"/>
  <c r="F46" i="11"/>
  <c r="G45" i="11"/>
  <c r="F45" i="11"/>
  <c r="G44" i="11"/>
  <c r="F44" i="11"/>
  <c r="G47" i="11"/>
  <c r="F47" i="11"/>
  <c r="B71" i="11" l="1"/>
  <c r="G34" i="11"/>
  <c r="F34" i="11"/>
  <c r="C57" i="11"/>
  <c r="K57" i="11" s="1"/>
  <c r="D57" i="11"/>
  <c r="F59" i="11"/>
  <c r="G59" i="11"/>
  <c r="C10" i="11" l="1"/>
  <c r="K10" i="11" s="1"/>
  <c r="C9" i="11" l="1"/>
  <c r="C6" i="11" l="1"/>
  <c r="C69" i="11" s="1"/>
  <c r="K9" i="11"/>
  <c r="F8" i="11"/>
  <c r="F63" i="11"/>
  <c r="C71" i="11" l="1"/>
  <c r="K69" i="11"/>
  <c r="F61" i="11"/>
  <c r="F49" i="11" l="1"/>
  <c r="F23" i="11" l="1"/>
  <c r="F20" i="11" l="1"/>
  <c r="G13" i="11"/>
  <c r="G10" i="11"/>
  <c r="G9" i="11"/>
  <c r="G56" i="11"/>
  <c r="F56" i="11"/>
  <c r="F15" i="11"/>
  <c r="F13" i="11"/>
  <c r="F11" i="11"/>
  <c r="F68" i="11"/>
  <c r="D69" i="11"/>
  <c r="F60" i="11"/>
  <c r="G58" i="11"/>
  <c r="F58" i="11"/>
  <c r="E57" i="11"/>
  <c r="L57" i="11" s="1"/>
  <c r="G54" i="11"/>
  <c r="F54" i="11"/>
  <c r="G53" i="11"/>
  <c r="F53" i="11"/>
  <c r="G52" i="11"/>
  <c r="F52" i="11"/>
  <c r="G51" i="11"/>
  <c r="F51" i="11"/>
  <c r="G50" i="11"/>
  <c r="F50" i="11"/>
  <c r="G49" i="11"/>
  <c r="G48" i="11"/>
  <c r="F48" i="11"/>
  <c r="G41" i="11"/>
  <c r="F41" i="11"/>
  <c r="F33" i="11"/>
  <c r="F32" i="11"/>
  <c r="G31" i="11"/>
  <c r="F31" i="11"/>
  <c r="F28" i="11"/>
  <c r="F27" i="11"/>
  <c r="G26" i="11"/>
  <c r="F26" i="11"/>
  <c r="F22" i="11"/>
  <c r="F21" i="11"/>
  <c r="F19" i="11"/>
  <c r="F18" i="11"/>
  <c r="F17" i="11"/>
  <c r="F16" i="11"/>
  <c r="F14" i="11"/>
  <c r="F12" i="11"/>
  <c r="F10" i="11"/>
  <c r="F9" i="11"/>
  <c r="F7" i="11"/>
  <c r="E6" i="11"/>
  <c r="D71" i="11" l="1"/>
  <c r="E69" i="11"/>
  <c r="E71" i="11" s="1"/>
  <c r="G6" i="11"/>
  <c r="G32" i="11"/>
  <c r="F57" i="11"/>
  <c r="L69" i="11" l="1"/>
  <c r="F69" i="11"/>
  <c r="G69" i="11"/>
  <c r="G57" i="11"/>
  <c r="F6" i="11"/>
  <c r="I52" i="4" l="1"/>
  <c r="J36" i="4"/>
  <c r="J37" i="4"/>
  <c r="J38" i="4"/>
  <c r="J39" i="4"/>
  <c r="J40" i="4"/>
  <c r="J41" i="4"/>
  <c r="J42" i="4"/>
  <c r="J43" i="4"/>
  <c r="J44" i="4"/>
  <c r="J45" i="4"/>
  <c r="J46" i="4"/>
  <c r="J47" i="4"/>
  <c r="J48" i="4"/>
  <c r="J52" i="4" l="1"/>
  <c r="K14" i="4"/>
  <c r="K15" i="4"/>
  <c r="K16" i="4"/>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13" i="4"/>
  <c r="F52" i="4" l="1"/>
  <c r="K52" i="4"/>
  <c r="I14" i="15"/>
</calcChain>
</file>

<file path=xl/sharedStrings.xml><?xml version="1.0" encoding="utf-8"?>
<sst xmlns="http://schemas.openxmlformats.org/spreadsheetml/2006/main" count="495" uniqueCount="259">
  <si>
    <t>Субсидии на возмещение затрат за присмотр и уход за детьми-инвалидами, детьми-сиротами и детьми, оставшимися без попечения родителей, а также за детьми с туберкулезной интоксикацией, обучающимся в МОУ, реализующих образовательную программу дошкольного образования</t>
  </si>
  <si>
    <t>Субсидии на возмещение затрат на бесплатное двухразовое питание (завтрак , обед) для обучающихся с ограниченными возможностями здоровья в МОУ, осуществляющих реализацию образовательной программы дошкольного образования</t>
  </si>
  <si>
    <t>Субсидии на выплату ежемесячного вознаграждения за выполнение функций классного руководителя педагогическим работникам муниципальных бюджетных учреждений, реализующих общеобразовательные программы начального общего, основного общего и среднего общего образования</t>
  </si>
  <si>
    <t>Субсидии на выплату компенсации расходов по оплате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педагогическим работникам муниципальных образовательных учреждений, находящимся в ведомственном подчинении департамента образования администрации городского округа Тольятти</t>
  </si>
  <si>
    <t>Субсидии на доплаты и компенсационные выплаты матерям</t>
  </si>
  <si>
    <t>Субсидии на ежемесячное денежное вознаграждение за классное руководство педагогическим работникам муниципальных общеобразовательных организаций, формируемых за счет поступающих в областной бюджет средств федерального бюджета</t>
  </si>
  <si>
    <t>Субсидии на капитальный ремонт и благоустройство прилегающей территории находящихся в муниципальной собственности зданий учреждений образования</t>
  </si>
  <si>
    <t>Субсидии на капитальный ремонт кровли ОУ</t>
  </si>
  <si>
    <t>Субсидии на капитальный ремонт систем противопожарной защиты (АПС и СОУЭ)</t>
  </si>
  <si>
    <t>Субсидии на мероприятия по созданию условий для развития личности детей и молодежи и повышения профессионального уровня педагогических работников системы образования</t>
  </si>
  <si>
    <t>Субсидии на обустройство и приспособление приоритетных объектов дошкольного образования, дополнительного образования детей с целью обеспечения их доступности для инвалидов</t>
  </si>
  <si>
    <t>Субсидии на организацию и осуществление перевозок учащихся, связанных с учебно-воспитательным процессом</t>
  </si>
  <si>
    <t>Субсидии на организацию и проведение меропритяий с несовершеннолетними в период каникул и свободное от учебы время</t>
  </si>
  <si>
    <t>Субсидии на осуществление ежемесячной денежной выплаты в размере 1 500 (одной тысячи пятьсот)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</si>
  <si>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Субсидии на 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</si>
  <si>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Субсидии на предоставление широкополосного доступа к сети Интернет с использованием средств контентной фильтрации информации муниципальным образовательным учреждениям, в том числе детям-инвалидам, находящимся на индивидуальном обучении и получающим общее образование в дистанционной форме</t>
  </si>
  <si>
    <t>Субсидии на спил аварийно-опасных деревьев на территориях учреждений образования</t>
  </si>
  <si>
    <t>Субсидия на капитальный ремонт и оснащение помещений муниципальных образовательных учреждений в целях приведения в соответствие с нормативными требованиями</t>
  </si>
  <si>
    <t>Субсидия по развитию инфраструктуры муниципальных учреждений отдыха и оздоровления детей</t>
  </si>
  <si>
    <t>Итого</t>
  </si>
  <si>
    <t xml:space="preserve">Утвержденный план </t>
  </si>
  <si>
    <t>Всего</t>
  </si>
  <si>
    <t xml:space="preserve">В том числе средства выше-стоящих бюджетов </t>
  </si>
  <si>
    <t>Кассовое исполнение</t>
  </si>
  <si>
    <t>% исполнения</t>
  </si>
  <si>
    <t>Примечание</t>
  </si>
  <si>
    <t>тыс. руб.</t>
  </si>
  <si>
    <t>Наименование субсидии</t>
  </si>
  <si>
    <t>164, 241</t>
  </si>
  <si>
    <t>107, 207</t>
  </si>
  <si>
    <t>Муниципальная программа «Благоустройство территории городского округа Тольятти на 2015-2024 годы»</t>
  </si>
  <si>
    <t>Расшифровка субсидий на иные цели в разрезе муниципальных программ по департаменту образования</t>
  </si>
  <si>
    <t>Муниципальная программа «Развитие системы образования городского округа Тольятти на 2021-2027 годы»</t>
  </si>
  <si>
    <t>Муниципальная программа «Молодежь Тольятти на 2021-2030 гг.»</t>
  </si>
  <si>
    <t>Субсидии на оснащение зданий (объектов (территорий)) муниципальных образовательных учреждений техническими средствами комплексной безопасности</t>
  </si>
  <si>
    <t>190, 290</t>
  </si>
  <si>
    <t>521</t>
  </si>
  <si>
    <t>289</t>
  </si>
  <si>
    <t>Субсидии на осуществление ежемесячной денежной выплаты в размере 5000 (пять тысяч) рублей молодым, в возрасте не старше 30 лет, педагогическим работникам, принятым на работу по трудовому договору по педагогической специальности, отнесенной к профессиональной квалификационной группе должностей педагогических работников, утвержденной Приказом Министерства здравоохранения и социального развития Российской Федерации от 05.05.2008 N 216н "Об утверждении профессиональных квалификационных групп должностей работников образования" (далее - педагогическая специальность) в муниципальное бюджетное общеобразовательное учреждение и муниципальное бюджетное дошкольное образовательное учреждение, муниципальное автономное дошкольное образовательное учреждение, являющееся основным местом их работы, в течение года после окончания ими высшего или среднего специального учебного заведения по направлению подготовки "Образование и педагогика" или в области, соответствующей преподаваемому предмету</t>
  </si>
  <si>
    <t>285</t>
  </si>
  <si>
    <t>282</t>
  </si>
  <si>
    <t>274</t>
  </si>
  <si>
    <t>272</t>
  </si>
  <si>
    <t>Субсидии на организацию и проведение мероприятий с несовершеннолетними в период каникул и свободное от учебы время</t>
  </si>
  <si>
    <t>Субсидия на обеспечение антитеррористической защищенности и безопасных условий пребывания в МОУ</t>
  </si>
  <si>
    <t>185</t>
  </si>
  <si>
    <t>184</t>
  </si>
  <si>
    <t>158</t>
  </si>
  <si>
    <t>155</t>
  </si>
  <si>
    <t>154</t>
  </si>
  <si>
    <t>146</t>
  </si>
  <si>
    <t>143</t>
  </si>
  <si>
    <t>142</t>
  </si>
  <si>
    <t>141</t>
  </si>
  <si>
    <t>127</t>
  </si>
  <si>
    <t>125</t>
  </si>
  <si>
    <t>102</t>
  </si>
  <si>
    <t>000</t>
  </si>
  <si>
    <t>Расход по ЛС Мун</t>
  </si>
  <si>
    <t>Расход по ЛС Рег</t>
  </si>
  <si>
    <t>Расход по ЛС Фед</t>
  </si>
  <si>
    <t>Расход по ЛС</t>
  </si>
  <si>
    <t>Наименование Доп. ФК</t>
  </si>
  <si>
    <t>Доп. ФК</t>
  </si>
  <si>
    <t>руб.</t>
  </si>
  <si>
    <t>КВР: 612,622</t>
  </si>
  <si>
    <t>Бланк расходов (кроме): департамент образования администрации городского округа Тольятти</t>
  </si>
  <si>
    <t>Бюджет: Бюджет городского округа Тольятти</t>
  </si>
  <si>
    <t>(наименование органа, организующего исполнение бюджета)</t>
  </si>
  <si>
    <t>департамент финансов администрации городского округа Тольятти</t>
  </si>
  <si>
    <t>Субсидии на проведение капитального ремонта и (или) оснащение основными средствами и материальными запасами зданий (помещений), находящихся в муниципальной собственности, занимаемых муниципальными образовательными учреждениями, а также на благоустройство прилегающей территории</t>
  </si>
  <si>
    <t>526</t>
  </si>
  <si>
    <t>Субсидия по организации и проведению мероприятий, направленных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</si>
  <si>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514</t>
  </si>
  <si>
    <t>Субсидии на проведение капитального ремонта пищеблоков образовательных учреждений</t>
  </si>
  <si>
    <t>Субсидии на создание в общеобразовательных организациях условий для инклюзивного образования детей-инвалидов (в том числе на приобретение оборудования, создание универсальной безбарьерной среды, разработку проектно-сметной документации и получение положительного заключения государственной экспертизы на проектно-сметную документацию)</t>
  </si>
  <si>
    <t>Субсидии на проведение мероприятий по текущему ремонту помещений МБУ ММЦ «Шанс»</t>
  </si>
  <si>
    <t>165</t>
  </si>
  <si>
    <t>Субсидии на проектирование и приведение в соответствие с действующими техническими требованиями инженерных коммуникаций и оборудования, повышение энергетической эффективности зданий МОУ</t>
  </si>
  <si>
    <t>148</t>
  </si>
  <si>
    <t>Субсидия на оснащение МОУ основными средствами, материальными запасами, программным обеспечением (в т.ч. лицензиями)</t>
  </si>
  <si>
    <t>144</t>
  </si>
  <si>
    <t>НЕ УКАЗАНО</t>
  </si>
  <si>
    <t>Ассигнования Мун 2022 год</t>
  </si>
  <si>
    <t>Ассигнования Рег 2022 год</t>
  </si>
  <si>
    <t>Ассигнования Фед 2022 год</t>
  </si>
  <si>
    <t>Ассигнования 2022 год</t>
  </si>
  <si>
    <t>113, 213</t>
  </si>
  <si>
    <t>138, 238</t>
  </si>
  <si>
    <t>193, 253</t>
  </si>
  <si>
    <t>183, 283</t>
  </si>
  <si>
    <t>Приложение</t>
  </si>
  <si>
    <t>Субсидии на проведение капитального ремонта и (или) оснащение основными средствами и материальными запасами зданий (помещений), находящихся в муниципальной собственности, занимаемых муниципальными образовательными учреждениями</t>
  </si>
  <si>
    <t>290</t>
  </si>
  <si>
    <t>283</t>
  </si>
  <si>
    <t>Субсидия на выплату педагогическим работникам муниципальных общеобразовательных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t>
  </si>
  <si>
    <t>279</t>
  </si>
  <si>
    <t>Субсидии на осуществление начиная с марта 2022 года ежемесячных денежных выплат в размере 3 200 (трех тысяч двухсот)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</si>
  <si>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277</t>
  </si>
  <si>
    <t>253</t>
  </si>
  <si>
    <t>241</t>
  </si>
  <si>
    <t>238</t>
  </si>
  <si>
    <t>213</t>
  </si>
  <si>
    <t>193</t>
  </si>
  <si>
    <t>190</t>
  </si>
  <si>
    <t>183</t>
  </si>
  <si>
    <t>164</t>
  </si>
  <si>
    <t>138</t>
  </si>
  <si>
    <t>113</t>
  </si>
  <si>
    <t>107</t>
  </si>
  <si>
    <t>Дата печати 05.07.2022 (14:36:29)</t>
  </si>
  <si>
    <t xml:space="preserve"> на 01.07.2022 г.</t>
  </si>
  <si>
    <t>Субсидия на замену оконных блоков</t>
  </si>
  <si>
    <t>Субсидии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</si>
  <si>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</si>
  <si>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на оснащение оборудованием пищеблоков образовательных учреждений</t>
  </si>
  <si>
    <t>Субсидия на реализацию общественных проектов в рамках государственной программы «Поддержка инициатив населения муниципальных образований в Самарской области на 2017-2025 годы»</t>
  </si>
  <si>
    <t>Субсидии на осуществление ежемесячной денежной выплаты в размере 5000 (пяти тысяч) рублей молодым, в возрасте не старше 35 лет, педагогическим работникам муниципальных дошкольных образовательных и общеобразовательных учреждений</t>
  </si>
  <si>
    <t>Субсидии на проведение мероприятий в целях софинансирования проектов-победителей в конкурсе грантов ПАО «Татнефть</t>
  </si>
  <si>
    <t>192, 292</t>
  </si>
  <si>
    <t>186, 286</t>
  </si>
  <si>
    <t>69 школ</t>
  </si>
  <si>
    <t>Оплата осуществляется по фактическим затратам</t>
  </si>
  <si>
    <t>Субсидия  на технические обследования, подготовка проектно-сметной документации, в том числе с прохождением госэкспертизы, на капитальный ремонт зданий, инженерных коммуникаций, благоустройство территории</t>
  </si>
  <si>
    <t>Муниципальная программа «Профилактика наркомании населения городского округа Тольятти на 2024-2030 годы»</t>
  </si>
  <si>
    <t xml:space="preserve">Субсидии на поощрение педагогов и специалистов, реализующих профилактические проекты
</t>
  </si>
  <si>
    <t xml:space="preserve">Субсидии на сопровождение сайта МБУ г.о. Тольятти "Дом молодежных организаций Шанс" по предоставлению социально-психологических услуг населению в трудных жизненных ситуациях
</t>
  </si>
  <si>
    <t>МБУ ММЦ "Шанс"</t>
  </si>
  <si>
    <t>Субсидии на капитальный (или текущий) ремонт и благоустройство прилегающей территории находящихся в муниципальной собственности зданий учреждений образования (включая строительный контроль)</t>
  </si>
  <si>
    <t>Субсидии на 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t>
  </si>
  <si>
    <t>МБОУДО "Центр Гранит"</t>
  </si>
  <si>
    <t>Субсидии на осуществление ежемесячных денежных выплат в размере 5 000 (пяти тысяч) рублей на ставку заработной платы педагогам-психологам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</si>
  <si>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Субсидии на 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</si>
  <si>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Субсидии на осуществление в марте 2024 года единовременной денежной выплаты в размере 11 500 (одиннадцати тысяч пятисот) рублейна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</si>
  <si>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Субсидии на 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</si>
  <si>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Субсидии на устройство и ремонт спортивных площадок на территории МОУ</t>
  </si>
  <si>
    <t>школы №№ 15, 16, 25, 75, 91</t>
  </si>
  <si>
    <t xml:space="preserve"> - ремонт МАООУ "Пансионат "Радуга", МБОУДО "Центр Гранит"</t>
  </si>
  <si>
    <t>школа № 82</t>
  </si>
  <si>
    <t>193, 253, 526</t>
  </si>
  <si>
    <t>школы №№ 4, 26, 37</t>
  </si>
  <si>
    <t>школы - 13 учреждений;
сады - 45 учреждений</t>
  </si>
  <si>
    <t>Субсидии на спил аварийно-опасных деревьев на территориях МБУ ММЦ "Шанс"</t>
  </si>
  <si>
    <t>Субсидии на капитальный ремонт асфальтового покрытия на территориях ОУ</t>
  </si>
  <si>
    <t>Непрограммное направление расходов</t>
  </si>
  <si>
    <t>Субсидии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</si>
  <si>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Субсидии на осуществление в сентябре 2024 года единовременной денежной выплаты в размере 11500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</si>
  <si>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Субсидии на оплату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t>
  </si>
  <si>
    <t>Субсидии на осуществление в сентябре 2024 года единовременной денежной выплаты в размере 11500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</si>
  <si>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Субсидии на осуществление в сентябре 2024 года единовременной денежной выплаты в размере 5750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</si>
  <si>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Субсидии на дополнительные средства областного бюджета на выплату в 2024 году отпускных работникам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t>
  </si>
  <si>
    <t>школы - 69 учреждений;
сады - МБУ детский сад N 116, МАОУ детский сад N 210;
УДО - МБОУ ДО "Икар", МБОУ ДО "Мечта", МБОУ ДО "Родник", МБОУДО "Центр Гранит"</t>
  </si>
  <si>
    <t xml:space="preserve"> - ремонт ограждения, покрытия, наружного освещения футбольного поля на территории школ №№ 71, 6, 72, 16</t>
  </si>
  <si>
    <t>Выборы Губернатора Самарской области 8 сентября 2024 года (уборка помещений УИК)</t>
  </si>
  <si>
    <t>школы №№ 1, 14, 3, 34, 62, 55</t>
  </si>
  <si>
    <t>школы - 65 учреждений;
сады - 31 учреждение</t>
  </si>
  <si>
    <t>школы - 14 учреждений</t>
  </si>
  <si>
    <t>школы - 10 учреждений</t>
  </si>
  <si>
    <t>школы - 54 учреждения;
сады - 44 учреждения</t>
  </si>
  <si>
    <t>школы - 13 учреждений;
сады - 44 учреждения</t>
  </si>
  <si>
    <t>МБУ школа "Образовательный центр "Галактика"</t>
  </si>
  <si>
    <t>школы - 10 учреждений;
сады - 12 учреждений</t>
  </si>
  <si>
    <t>школы №№ 4, 19, 20; 37, 44, 47, 9, 38,  74, 75, 81, 86, 70, 21, 26;
сады № 23, 28</t>
  </si>
  <si>
    <t>школы №№ 10, 26, 76;
сады №№ 33, 45, 79, 84, 196, 199, 23, 34, 5, 53;
МБОУ ДО "Икар", МБОУ ДО "Мечта", МБОУДО ДТДМ;
МАООУ "Пансионат "Радуга"</t>
  </si>
  <si>
    <t>школы - 18 учреждений;
сады - 14 учреждений</t>
  </si>
  <si>
    <t>школы №№ 33, 39, 47, 51, 82;
сады №№ 27, 110</t>
  </si>
  <si>
    <t>школы - 69 учреждений;
сады - 45 учреждений</t>
  </si>
  <si>
    <t>школы - 31 учреждение;
сады - 31 учреждение;
УДО - МБОУДО "ДДЮТ", МБОУДО "Центр Гранит", МБОУДО ДТДМ</t>
  </si>
  <si>
    <t>школы - 24 учреждений;
сады - 23 учреждения;
УДО - МБОУДО "ДДЮТ", МБОУ ДО "Мечта"</t>
  </si>
  <si>
    <t>школы №№ 4, 32, 47, 44, 62, 67, 72, 81, 86, 89, 93, 94, им. С.П. Королёва, Галактика;
УДО - ДТДМ;
сады №№ 27, 120</t>
  </si>
  <si>
    <t>школа № 77, 15, 2, 69, 81, 89;
сады №№ 116, 200, 110, 197, 2, 33, 64, 27;
МАОУ ДПО ЦИТ (приобретение сервера), МБУ Пансионат "Звездный"</t>
  </si>
  <si>
    <t>школы №№ 10, 18, 25, 39, 46, 48, 59, 67, 69, 75;
сады №№ 16, 49, 53, 128, 199, 200;
УДО - МБОУДО "ДДЮТ"</t>
  </si>
  <si>
    <t>школы - 11 учреждений;
сады - 44 учреждения</t>
  </si>
  <si>
    <t>д/с №№ 45, 48, 50, 51, 56, 73, 81, 84, 90, 104, 162</t>
  </si>
  <si>
    <t>школы №№ 5, 14, 15, 28, 90</t>
  </si>
  <si>
    <t xml:space="preserve">  - сады №№ 49, 79, 110, 196;
 - школы - 33 учреждения</t>
  </si>
  <si>
    <t>школы №№ 10, 15, 16, 28, 34, 39;
сады №№ 2, 5, 34, 128, 138, 147, 162;
УДО - МБОУДО "Центр Гранит"</t>
  </si>
  <si>
    <r>
      <rPr>
        <sz val="8"/>
        <rFont val="Times New Roman"/>
        <family val="1"/>
        <charset val="204"/>
      </rPr>
      <t xml:space="preserve"> - ограждение (школы №№ 37, 44, 47, Королева, 66, 51, 71);</t>
    </r>
    <r>
      <rPr>
        <sz val="8"/>
        <color rgb="FF7030A0"/>
        <rFont val="Times New Roman"/>
        <family val="1"/>
        <charset val="204"/>
      </rPr>
      <t xml:space="preserve">
</t>
    </r>
    <r>
      <rPr>
        <sz val="8"/>
        <rFont val="Times New Roman"/>
        <family val="1"/>
        <charset val="204"/>
      </rPr>
      <t xml:space="preserve"> - охранная сигнал по 200 тыс. руб. (17 школ, 5 садов, МБУ ДО Центр Гранит), МАООУ "Пансионат "Радуга", сад № 116;</t>
    </r>
    <r>
      <rPr>
        <sz val="8"/>
        <color rgb="FF7030A0"/>
        <rFont val="Times New Roman"/>
        <family val="1"/>
        <charset val="204"/>
      </rPr>
      <t xml:space="preserve">
 </t>
    </r>
    <r>
      <rPr>
        <sz val="8"/>
        <rFont val="Times New Roman"/>
        <family val="1"/>
        <charset val="204"/>
      </rPr>
      <t>- видеонаблюдение (школы №№ 16, 26, 34, 73, 91; сады №№ 16, 28, 69, 84, 125, 90, 51, 116; МАООУ "Пансионат "Радуга");
 - ворота (школы №№ 71, 34, 58, 66, 69, 73; сады №№ 33, 45, 210);</t>
    </r>
    <r>
      <rPr>
        <sz val="8"/>
        <color rgb="FF7030A0"/>
        <rFont val="Times New Roman"/>
        <family val="1"/>
        <charset val="204"/>
      </rPr>
      <t xml:space="preserve">
 </t>
    </r>
    <r>
      <rPr>
        <sz val="8"/>
        <rFont val="Times New Roman"/>
        <family val="1"/>
        <charset val="204"/>
      </rPr>
      <t>- освещение (школы №№ 10, 18, 26, 34, 56, 75; сад № 90);</t>
    </r>
    <r>
      <rPr>
        <sz val="8"/>
        <color rgb="FF7030A0"/>
        <rFont val="Times New Roman"/>
        <family val="1"/>
        <charset val="204"/>
      </rPr>
      <t xml:space="preserve">
</t>
    </r>
    <r>
      <rPr>
        <sz val="8"/>
        <rFont val="Times New Roman"/>
        <family val="1"/>
        <charset val="204"/>
      </rPr>
      <t xml:space="preserve"> - КПП (МБОУ ДО «Икар», МАООУ "Пансионат "Радуга");
 - система громкоговорящей связи - школа № 89</t>
    </r>
  </si>
  <si>
    <r>
      <rPr>
        <sz val="10"/>
        <rFont val="Times New Roman"/>
        <family val="1"/>
        <charset val="204"/>
      </rPr>
      <t xml:space="preserve"> - ремонт крыльца школа № 62;
 - стройконтроль школы №№ 37, 44, 47;
 - ремонт помещений (областной проект по беспилотникам) лицей № 19;</t>
    </r>
    <r>
      <rPr>
        <sz val="10"/>
        <color rgb="FF7030A0"/>
        <rFont val="Times New Roman"/>
        <family val="1"/>
        <charset val="204"/>
      </rPr>
      <t xml:space="preserve">
 </t>
    </r>
    <r>
      <rPr>
        <sz val="10"/>
        <rFont val="Times New Roman"/>
        <family val="1"/>
        <charset val="204"/>
      </rPr>
      <t>- строительный контроль МБУ детский сад N 45 и МБУ "Школа N 20";</t>
    </r>
    <r>
      <rPr>
        <sz val="10"/>
        <color rgb="FF7030A0"/>
        <rFont val="Times New Roman"/>
        <family val="1"/>
        <charset val="204"/>
      </rPr>
      <t xml:space="preserve">
 </t>
    </r>
    <r>
      <rPr>
        <sz val="10"/>
        <rFont val="Times New Roman"/>
        <family val="1"/>
        <charset val="204"/>
      </rPr>
      <t>- МАОУ ДС №№ 120 и 210, МБУ "Гимназия N 39", МБУ "Гимназия N 77", МБУ "Лицей N 67", школы №№ 21, 73, 86, 90, 91, 93 (ремонты по обращениям депутатов);</t>
    </r>
    <r>
      <rPr>
        <sz val="10"/>
        <color rgb="FF7030A0"/>
        <rFont val="Times New Roman"/>
        <family val="1"/>
        <charset val="204"/>
      </rPr>
      <t xml:space="preserve">
</t>
    </r>
    <r>
      <rPr>
        <sz val="10"/>
        <rFont val="Times New Roman"/>
        <family val="1"/>
        <charset val="204"/>
      </rPr>
      <t xml:space="preserve"> - замена линолеума МАООУ "Пансионат "Радуга";</t>
    </r>
    <r>
      <rPr>
        <sz val="10"/>
        <color rgb="FF7030A0"/>
        <rFont val="Times New Roman"/>
        <family val="1"/>
        <charset val="204"/>
      </rPr>
      <t xml:space="preserve">
</t>
    </r>
    <r>
      <rPr>
        <sz val="10"/>
        <rFont val="Times New Roman"/>
        <family val="1"/>
        <charset val="204"/>
      </rPr>
      <t xml:space="preserve"> - капитальный ремонт здания МБУ "Гимназия N 38", капитальный ремонт спортивного зала в МБУ «Гимназия № 48»;</t>
    </r>
    <r>
      <rPr>
        <sz val="10"/>
        <color rgb="FF7030A0"/>
        <rFont val="Times New Roman"/>
        <family val="1"/>
        <charset val="204"/>
      </rPr>
      <t xml:space="preserve">
</t>
    </r>
    <r>
      <rPr>
        <sz val="10"/>
        <rFont val="Times New Roman"/>
        <family val="1"/>
        <charset val="204"/>
      </rPr>
      <t xml:space="preserve"> - текущий ремонт в МБОУ ДО «ДДЮТ», МБОУ «Гимназия № 9», школах №№ 59, 75, д/с № 48;
 - текущий ремонт потолков и стен лестничного марша в МБУ детский сад N 128;
- поставка и установка МАФ в детских садах №№ 79, 2, 27; школе № 67</t>
    </r>
  </si>
  <si>
    <t>школы №№ 19, 13, 16, 3, 80, 91;
УДО - МБОУДО "ДДЮТ", МБОУДО ДТДМ</t>
  </si>
  <si>
    <t>МБУ "Школа № 93"</t>
  </si>
  <si>
    <t>школы №№ 38, 39, 55, 76, 16, 21, 46, 47, 69, 86, 89, 91, 93, Галактика</t>
  </si>
  <si>
    <t>школы - 13 учреждений;
сады - 37 учреждений</t>
  </si>
  <si>
    <t>школы - 65 учреждений;
сады - 27 учреждений</t>
  </si>
  <si>
    <t>Экономия в результате проведенных конкурсных процедур</t>
  </si>
  <si>
    <t>Субсидии на осуществление ежемесячной денежной выплаты в размере 10 000 (десяти тысяч) рублей молодым, в возрасте не старше 35 лет, педагогическим работникам муниципальных дошкольных образовательных и общеобразовательных учреждений</t>
  </si>
  <si>
    <t>Субсидии на осуществление ежемесячных денежных выплат в размере 7 500 (семи тысяч пятисот) рублей на ставку заработной платы педагогическим работникам муниципальных образовательных организаций, реализующих общеобразовательные программы дошкольного образования</t>
  </si>
  <si>
    <t>Субсидии на осуществление ежемесячных денежных выплат в размере 5 700 (пяти тысяч семисот)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</si>
  <si>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 xml:space="preserve">Оснащение зданий (объектов (территорий)) муниципальных образовательных учреждений техническими средствами комплексной безопасности
</t>
  </si>
  <si>
    <t>Приобретение, изготовление и монтаж украшений для оформления учреждений к праздничным мероприятиям</t>
  </si>
  <si>
    <t>Досрочный выход на работу сотрудников из декретного отпуска</t>
  </si>
  <si>
    <t>Планирование осуществлялось по занятым ставкам</t>
  </si>
  <si>
    <t>Субсидии на осуществление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в том числе формируемых за счет субсидий из федерального бюджета</t>
  </si>
  <si>
    <t>Субсидия по проведению мероприятий по замене систем противопожарной безопасности со сроком службы 10 и более лет</t>
  </si>
  <si>
    <t>Субсидии на капитальный (или текущий) ремонт кровли ОУ (включая строительный контроль)</t>
  </si>
  <si>
    <t>Школы №№ 10, 15, 16, 28, 34, 39;
Сады №№ 2, 5, 34, 128, 138, 147, 162;
УДО - МБОУДО "Центр Гранит".
Низкий процент обусловлен экономией в результате проведенных конкурсных процедур</t>
  </si>
  <si>
    <t>Сады №№ 49, 79, 110, 196;
Школы - 33 учреждения</t>
  </si>
  <si>
    <t>Ремонт МАООУ "Пансионат "Радуга", МБОУДО "Центр Гранит"</t>
  </si>
  <si>
    <t>Школы №№ 5, 14, 15, 28, 90</t>
  </si>
  <si>
    <t>1. ремонт крыльца школа № 62;
2. стройконтроль школы №№ 37, 44, 47;
3. ремонт помещений (областной проект по беспилотникам) лицей № 19;
4. строительный контроль МБУ детский сад N 45 и МБУ "Школа N 20";
5. МАОУ ДС №№ 120 и 210, МБУ "Гимназия N 39", МБУ "Гимназия N 77", МБУ "Лицей N 67", школы №№ 21, 73, 86, 90, 91, 93 (ремонты по обращениям депутатов);
6. замена линолеума МАООУ "Пансионат "Радуга";
7. капитальный ремонт здания МБУ "Гимназия N 38", капитальный ремонт спортивного зала в МБУ «Гимназия № 48»;
8. текущий ремонт в МБОУ ДО «ДДЮТ», МБОУ «Гимназия № 9», школах №№ 59, 75, д/с № 48;
9. текущий ремонт потолков и стен лестничного марша в МБУ детский сад N 128;
10. поставка и установка МАФ в детских садах №№ 79, 2, 27; школе № 67</t>
  </si>
  <si>
    <t>Сады №№ 45, 48, 50, 51, 56, 73, 81, 84, 90, 104, 162</t>
  </si>
  <si>
    <t>Школы №№ 10, 18, 25, 39, 46, 48, 59, 67, 69, 75;
Сады №№ 16, 49, 53, 128, 199, 200;
УДО - МБОУДО "ДДЮТ"</t>
  </si>
  <si>
    <t>Субсидии на реализацию муниципальных задач (общегородские имиджевые мероприятия, олимпиады, конкурсы)</t>
  </si>
  <si>
    <t>Школы № 77, 15, 2, 69, 81, 89;
Сады №№ 116, 200, 110, 197, 2, 33, 64, 27;
МАОУ ДПО ЦИТ (приобретение сервера), МБУ Пансионат "Звездный"</t>
  </si>
  <si>
    <t>Школы №№ 4, 32, 47, 44, 62, 67, 72, 81, 86, 89, 93, 94, им. С.П. Королёва, Галактика;
УДО - ДТДМ;
Сады №№ 27, 120</t>
  </si>
  <si>
    <t>Школы - 24 учреждения;
Сады - 23 учреждения;
УДО - МБОУДО "ДДЮТ", МБОУ ДО "Мечта"</t>
  </si>
  <si>
    <t>Ремонт ограждения, покрытия, наружного освещения футбольного поля на территории школ №№ 71, 6, 72, 16</t>
  </si>
  <si>
    <t>Школы №№ 19, 13, 16, 3, 80, 91;
УДО - МБОУДО "ДДЮТ", МБОУДО ДТДМ</t>
  </si>
  <si>
    <t>Школы №№ 33, 39, 47, 51, 82;
Сады №№ 27, 110</t>
  </si>
  <si>
    <t>Школы - 18 учреждений;
Сады - 14 учреждений.
Низкий процент обусловлен экономией в результате проведенных конкурсных процедур</t>
  </si>
  <si>
    <t>Школы №№ 10, 26, 76;
Сады №№ 33, 45, 79, 84, 196, 199, 23, 34, 5, 53;
МБОУ ДО "Икар", МБОУ ДО "Мечта", МБОУДО ДТДМ;
МАООУ "Пансионат "Радуга"</t>
  </si>
  <si>
    <t>1. ограждение (школы №№ 37, 44, 47, Королева, 66, 51, 71);
2. охранная сигнал по 200 тыс. руб. (17 школ, 5 садов, МБУ ДО Центр Гранит), МАООУ "Пансионат "Радуга", сад № 116;
3.  видеонаблюдение (школы №№ 16, 26, 34, 73, 91; сады №№ 16, 28, 69, 84, 125, 90, 51, 116; МАООУ "Пансионат "Радуга");
4. ворота (школы №№ 71, 34, 58, 66, 69, 73; сады №№ 33, 45, 210);
5. освещение (школы №№ 10, 18, 26, 34, 56, 75; сад № 90);
6. КПП (МБОУ ДО «Икар», МАООУ "Пансионат "Радуга");
7.  система громкоговорящей связи - школа № 89</t>
  </si>
  <si>
    <t>Школы - 10 учреждений;
Сады - 12 учреждений</t>
  </si>
  <si>
    <t>Школы №№ 4, 19, 20; 37, 44, 47, 9, 38,  74, 75, 81, 86, 70, 21, 26;
Сады № 23, 28.
Низкий процент обусловлен экономией в результате проведенных конкурсных процедур</t>
  </si>
  <si>
    <t>Школы №№ 4, 26, 37</t>
  </si>
  <si>
    <t>Школы - 31 учреждение;
Сады - 31 учреждение;
УДО - МБОУДО "ДДЮТ", МБОУДО "Центр Гранит", МБОУДО ДТДМ.
Низкий процент обусловлен экономией в результате проведенных конкурсных процедур.</t>
  </si>
  <si>
    <t>Оплата штрафов по постановлениям по делу об административном правонарушении</t>
  </si>
  <si>
    <t>МАООУ "Пансионат "Радуга"                                Работы запланированы на 2, 3 кварталы 2024 года</t>
  </si>
  <si>
    <t>Приложение №10</t>
  </si>
  <si>
    <t>к пояснительной записке</t>
  </si>
  <si>
    <t>отчета об исполнении бюджета за I полугодие 2025 года</t>
  </si>
  <si>
    <t>Субсидии на сопровождение сайта МБУ г.о. Тольятти "Дом молодежных организаций Шанс" по предоставлению социально-психологических услуг населению в трудных жизненных ситуациях</t>
  </si>
  <si>
    <t>Субсидии на поощрение педагогов и специалистов, реализующих профилактические проекты</t>
  </si>
  <si>
    <t xml:space="preserve">Школы - 11 учреждений;
сады - 44 учреждения.                                           </t>
  </si>
  <si>
    <t>Школы - 13 учреждений;
сады - 44 учреждения.</t>
  </si>
  <si>
    <t>Школы - 66 учреждений;
сады - 33 учреждения.</t>
  </si>
  <si>
    <t>Школы №№ 15, 16, 21, 25, 26, 31, 75, 91.</t>
  </si>
  <si>
    <t>Сады №№ 2, 45, 48, 50, 80, 90.
Работы запланированы на 2, 3 кварталы 2025 года</t>
  </si>
  <si>
    <t>Школы № 32, 44, 61, 75, 79, 82, 86, 58, 91;
сады №№ 22, 27, 73, 100, 120, 162;
МАОУ ДПО ЦИТ (приобретение компонентов), МБОУ ДО "Планета", МБУ Пансионат «Звездный».</t>
  </si>
  <si>
    <t>Оснащение зданий (объектов (территорий)) муниципальных образовательных учреждений техническими средствами комплексной безопасности</t>
  </si>
  <si>
    <t>Школы - 23 учреждения;
сады - 18 учреждений.</t>
  </si>
  <si>
    <t>МБУ "Школа N 26".
Работы запланированы на 3 квартал 2025 года</t>
  </si>
  <si>
    <t>Школы №№ 38, 39, 55, 76, 16, 21, 46, 47, 69, 86, 89, 91, 93, Галактика.</t>
  </si>
  <si>
    <t>МБУ школа "Образовательный центр "Галактика".</t>
  </si>
  <si>
    <t>Школы №№ 45, 93;
сад № 138.
Работы запланированы на  3 квартал 2025 года.</t>
  </si>
  <si>
    <t>Школы - 59 учреждения;
сады - 43 учреждения.</t>
  </si>
  <si>
    <t>Школы - 5 учреждений.</t>
  </si>
  <si>
    <t>МБУ ММЦ "Шанс"  
Работы запланированы на 3 квартал 2025 года</t>
  </si>
  <si>
    <t>МБУ ММЦ "Шанс"
Работы запланированы на 3 квартал 2025 года</t>
  </si>
  <si>
    <t>МБУ ММЦ "Шанс"
Освоение средств планируется в 3 квартале 2025 года.</t>
  </si>
  <si>
    <t>Оплата осуществляется по фактическим затратам. Освоение средств планируется в 4 квартале 2025 года.</t>
  </si>
  <si>
    <t>Школы - 9 учреждений;
сады - 6 учреждений. 
Работы запланированы на 3 квартал 2025 года.</t>
  </si>
  <si>
    <t>Школы №№ 16, 26, 34, 43, 46, 48, 61, 73, 94, им. Королева;
сады №№ 23, 104;
 МБОУДО "ДДЮТ", МБОУДО ДТДМ.
Работы запланированы на 3 квартал 2025 года.</t>
  </si>
  <si>
    <r>
      <t>1. ограждение (д/с №54, 128; школы №№ 1, 4, 21, 40, 66, 70, 71, 94 ДТДМ, Гранит);
2. видеонаблюдение (школы №№ 1, 70, 73, 79; сады №№ 27, 48; МБУ "Пансионат "Звездный");
3. ворота (12 школ; 8 садов);</t>
    </r>
    <r>
      <rPr>
        <sz val="10"/>
        <color rgb="FFFF0000"/>
        <rFont val="Times New Roman"/>
        <family val="1"/>
        <charset val="204"/>
      </rPr>
      <t xml:space="preserve">
</t>
    </r>
    <r>
      <rPr>
        <sz val="10"/>
        <rFont val="Times New Roman"/>
        <family val="1"/>
        <charset val="204"/>
      </rPr>
      <t>4.  КПП (школы №70, 74, 79, "Звездный");</t>
    </r>
    <r>
      <rPr>
        <sz val="10"/>
        <color rgb="FFFF0000"/>
        <rFont val="Times New Roman"/>
        <family val="1"/>
        <charset val="204"/>
      </rPr>
      <t xml:space="preserve">
</t>
    </r>
    <r>
      <rPr>
        <sz val="10"/>
        <rFont val="Times New Roman"/>
        <family val="1"/>
        <charset val="204"/>
      </rPr>
      <t xml:space="preserve">5. помещения для охраны на 1-ом этаже (д/с №5, 27, 33, 93); </t>
    </r>
    <r>
      <rPr>
        <sz val="10"/>
        <color rgb="FFFF0000"/>
        <rFont val="Times New Roman"/>
        <family val="1"/>
        <charset val="204"/>
      </rPr>
      <t xml:space="preserve">
</t>
    </r>
    <r>
      <rPr>
        <sz val="10"/>
        <rFont val="Times New Roman"/>
        <family val="1"/>
        <charset val="204"/>
      </rPr>
      <t xml:space="preserve">6. охранная сигнализация (15 школ, 11 садов, ДДЮТ, МАООУ "Пансионат "Радуга", ЦИТ;  </t>
    </r>
    <r>
      <rPr>
        <sz val="10"/>
        <color rgb="FFFF0000"/>
        <rFont val="Times New Roman"/>
        <family val="1"/>
        <charset val="204"/>
      </rPr>
      <t xml:space="preserve">          
</t>
    </r>
    <r>
      <rPr>
        <sz val="10"/>
        <rFont val="Times New Roman"/>
        <family val="1"/>
        <charset val="204"/>
      </rPr>
      <t>7. освещение (школы №№ 10, 14, 67, 79; сады №№ 27, 50, 64, 147, 200).   
Работы запланированы на 3 квартал 2025 года.</t>
    </r>
  </si>
  <si>
    <t>Школы №№ 18, 41;
Сады №№ 69, 80, 125,138, 147, 196;
МБУ Пансионат «Звездный». 
Работы запланированы на 3 квартал 2025 года.</t>
  </si>
  <si>
    <t>Сады №№ 2, 125, 147;
Школы №№ 6, 18, 48, 55, 58, 79, Галактика".  
Работы запланированы на 3 квартал 2025 года.</t>
  </si>
  <si>
    <t>Ремонт МАООУ "Пансионат "Радуга", МБОУДО "Центр Гранит".
Работы запланированы на 3-4 кварталы 2025 года.</t>
  </si>
  <si>
    <t>Школы №№ 9, 10, 19, 43, 61, 70, 86, 91. 
Работы запланированы на 3 квартал 2025 года.</t>
  </si>
  <si>
    <t>1. ремонт теневых навесов - сады №№ 84, 93;
2. кап.ремонт и стройконтроль - школы №№ 39, 43, 60, 77, 89, дс №210, ДДЮТ; 
3. ремонт спорт.зала - МБУ "Школа N 31", ДДЮТ;
4. ремонты по обращениям депутатов - дет.сады №23, №210 и школы №№ 32, 35,37, 38, 39, 43, 45, им. Королева, 56, 58, 59, 60, 69, 71, 72, 77, 81, 86, 89, 90, ДДЮТ;
5. стройконтроль -  школы №№ 21, 26, 70.  Работы запланированы на 3 квартал 2025 года.</t>
  </si>
  <si>
    <t>Школы №№ 25, 26, 46, 71, 73, 77;
сады №№ 5, 22, 33, 93, 104, 197;
УДО - МБОУ ДО "Мечта", МБОУ ДО ДМЦ.
Работы запланированы на 3 квартал 2025 года.</t>
  </si>
  <si>
    <t>Школы №№ 47, 73;
сады №№ 64, 200, 210.
Работы запланированы на 3 квартал 2025 года.</t>
  </si>
  <si>
    <t>Школы №№ 39, 40, 60, 61, 62, 71, 74, 79, 82, 84, 91;
Сады №№ 16, 23, 34, 147, 199, 200. 
Работы запланированы на 3 квартал 2025 года.</t>
  </si>
  <si>
    <t xml:space="preserve">Школы - 15 учреждений;
сады - 10 учреждений;
МБОУДО ДТДМ, МАООУ «Пансионат «Радуга», МБУ Пансионат «Звездный». 
Работы запланированы на 3 квартал 2025 года. </t>
  </si>
  <si>
    <t>Школы №№ 45, 93;
МБУ дс №138.   
Работы запланированы на 3 квартал 2025 года.</t>
  </si>
  <si>
    <t>Д/сад № 120, школы № 3, 15, 39, 93.
Работы запланированы на 3 квартал 2025 года.</t>
  </si>
  <si>
    <t>МБУ д/с N 84 "Пингвин"; 
МБУ "Школа N 70".            
Работы запланированы на 3 квартал 2025 года.</t>
  </si>
  <si>
    <t>МАОУ детский сад N 210 "Ладушки";
школы №№ 1, 3, 67, 73.
Работы запланированы на 3 квартал 2025 года.</t>
  </si>
  <si>
    <t>Школы №№ 4, 19, 21, 26, 70;
сады № 2, 45. 
Работы запланированы на 3 квартал 2025 года.</t>
  </si>
  <si>
    <t>МБУ школы №№ 21, 26, 70. 
Работы запланированы на 3 квартал 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</si>
</sst>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0\ _₽_-;\-* #,##0\ _₽_-;_-* &quot;-&quot;\ _₽_-;_-@_-"/>
    <numFmt numFmtId="43" formatCode="_-* #,##0.00\ _₽_-;\-* #,##0.00\ _₽_-;_-* &quot;-&quot;??\ _₽_-;_-@_-"/>
    <numFmt numFmtId="164" formatCode="_-* #,##0_р_._-;\-* #,##0_р_._-;_-* &quot;-&quot;_р_._-;_-@_-"/>
    <numFmt numFmtId="165" formatCode="?"/>
    <numFmt numFmtId="166" formatCode="0.0%"/>
    <numFmt numFmtId="167" formatCode="dd/mm/yyyy\ hh:mm"/>
    <numFmt numFmtId="168" formatCode="#,##0.0"/>
  </numFmts>
  <fonts count="28" x14ac:knownFonts="1">
    <font>
      <sz val="10"/>
      <name val="Arial"/>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8.5"/>
      <name val="Times New Roman"/>
      <family val="1"/>
      <charset val="204"/>
    </font>
    <font>
      <sz val="8"/>
      <name val="Times New Roman"/>
      <family val="1"/>
      <charset val="204"/>
    </font>
    <font>
      <b/>
      <sz val="8"/>
      <name val="Times New Roman"/>
      <family val="1"/>
      <charset val="204"/>
    </font>
    <font>
      <b/>
      <sz val="8.5"/>
      <name val="Times New Roman"/>
      <family val="1"/>
      <charset val="204"/>
    </font>
    <font>
      <sz val="11"/>
      <name val="Times New Roman"/>
      <family val="1"/>
      <charset val="204"/>
    </font>
    <font>
      <b/>
      <sz val="10"/>
      <name val="Times New Roman"/>
      <family val="1"/>
      <charset val="204"/>
    </font>
    <font>
      <sz val="10"/>
      <name val="Arial"/>
      <family val="2"/>
      <charset val="204"/>
    </font>
    <font>
      <b/>
      <sz val="8"/>
      <name val="Arial Cyr"/>
    </font>
    <font>
      <sz val="8"/>
      <name val="Arial Cyr"/>
    </font>
    <font>
      <sz val="10"/>
      <name val="Arial Cyr"/>
      <charset val="204"/>
    </font>
    <font>
      <b/>
      <sz val="8.5"/>
      <name val="MS Sans Serif"/>
      <family val="2"/>
      <charset val="204"/>
    </font>
    <font>
      <sz val="8.5"/>
      <name val="MS Sans Serif"/>
      <family val="2"/>
      <charset val="204"/>
    </font>
    <font>
      <b/>
      <sz val="11"/>
      <name val="Times New Roman"/>
      <family val="1"/>
      <charset val="204"/>
    </font>
    <font>
      <sz val="10"/>
      <name val="Arial"/>
      <family val="2"/>
      <charset val="204"/>
    </font>
    <font>
      <sz val="10"/>
      <color rgb="FF7030A0"/>
      <name val="Times New Roman"/>
      <family val="1"/>
      <charset val="204"/>
    </font>
    <font>
      <sz val="8"/>
      <color rgb="FF7030A0"/>
      <name val="Times New Roman"/>
      <family val="1"/>
      <charset val="204"/>
    </font>
    <font>
      <b/>
      <sz val="8"/>
      <name val="Arial Cyr"/>
      <charset val="204"/>
    </font>
    <font>
      <sz val="10"/>
      <color rgb="FFFF0000"/>
      <name val="Times New Roman"/>
      <family val="1"/>
      <charset val="204"/>
    </font>
    <font>
      <sz val="8"/>
      <color rgb="FFFF0000"/>
      <name val="Times New Roman"/>
      <family val="1"/>
      <charset val="204"/>
    </font>
    <font>
      <sz val="9"/>
      <name val="Times New Roman"/>
      <family val="1"/>
      <charset val="204"/>
    </font>
    <font>
      <sz val="12"/>
      <name val="Times New Roman"/>
      <family val="1"/>
      <charset val="204"/>
    </font>
    <font>
      <sz val="11"/>
      <color indexed="8"/>
      <name val="Calibri"/>
      <family val="2"/>
      <scheme val="minor"/>
    </font>
    <font>
      <b/>
      <sz val="14"/>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7">
    <xf numFmtId="0" fontId="0" fillId="0" borderId="0"/>
    <xf numFmtId="9" fontId="3" fillId="0" borderId="0" applyFont="0" applyFill="0" applyBorder="0" applyAlignment="0" applyProtection="0"/>
    <xf numFmtId="0" fontId="11" fillId="0" borderId="0"/>
    <xf numFmtId="0" fontId="14" fillId="0" borderId="0"/>
    <xf numFmtId="0" fontId="14" fillId="0" borderId="0"/>
    <xf numFmtId="0" fontId="14" fillId="0" borderId="0"/>
    <xf numFmtId="0" fontId="3" fillId="0" borderId="0"/>
    <xf numFmtId="0" fontId="3" fillId="0" borderId="0"/>
    <xf numFmtId="164" fontId="14" fillId="0" borderId="0" applyFont="0" applyFill="0" applyBorder="0" applyAlignment="0" applyProtection="0"/>
    <xf numFmtId="43" fontId="18" fillId="0" borderId="0" applyFont="0" applyFill="0" applyBorder="0" applyAlignment="0" applyProtection="0"/>
    <xf numFmtId="0" fontId="3" fillId="0" borderId="0"/>
    <xf numFmtId="43" fontId="3" fillId="0" borderId="0" applyFont="0" applyFill="0" applyBorder="0" applyAlignment="0" applyProtection="0"/>
    <xf numFmtId="0" fontId="2" fillId="0" borderId="0"/>
    <xf numFmtId="0" fontId="2" fillId="0" borderId="0"/>
    <xf numFmtId="0" fontId="26" fillId="0" borderId="0"/>
    <xf numFmtId="0" fontId="1" fillId="0" borderId="0"/>
    <xf numFmtId="0" fontId="1" fillId="0" borderId="0"/>
  </cellStyleXfs>
  <cellXfs count="125">
    <xf numFmtId="0" fontId="0" fillId="0" borderId="0" xfId="0"/>
    <xf numFmtId="4" fontId="12" fillId="0" borderId="2" xfId="0" applyNumberFormat="1" applyFont="1" applyBorder="1" applyAlignment="1">
      <alignment horizontal="right"/>
    </xf>
    <xf numFmtId="49" fontId="12" fillId="0" borderId="2" xfId="0" applyNumberFormat="1" applyFont="1" applyBorder="1" applyAlignment="1">
      <alignment horizontal="left"/>
    </xf>
    <xf numFmtId="49" fontId="12" fillId="0" borderId="3" xfId="0" applyNumberFormat="1" applyFont="1" applyBorder="1" applyAlignment="1">
      <alignment horizontal="center"/>
    </xf>
    <xf numFmtId="4" fontId="13" fillId="0" borderId="4" xfId="0" applyNumberFormat="1" applyFont="1" applyBorder="1" applyAlignment="1">
      <alignment horizontal="right" vertical="center" wrapText="1"/>
    </xf>
    <xf numFmtId="49" fontId="13" fillId="0" borderId="4" xfId="0" applyNumberFormat="1" applyFont="1" applyBorder="1" applyAlignment="1">
      <alignment horizontal="left" vertical="center" wrapText="1"/>
    </xf>
    <xf numFmtId="49" fontId="13" fillId="0" borderId="4" xfId="0" applyNumberFormat="1" applyFont="1" applyBorder="1" applyAlignment="1">
      <alignment horizontal="center" vertical="center" wrapText="1"/>
    </xf>
    <xf numFmtId="165" fontId="13" fillId="0" borderId="4" xfId="0" applyNumberFormat="1" applyFont="1" applyBorder="1" applyAlignment="1">
      <alignment horizontal="left" vertical="center" wrapText="1"/>
    </xf>
    <xf numFmtId="49" fontId="15" fillId="0" borderId="1" xfId="0" applyNumberFormat="1" applyFont="1" applyBorder="1" applyAlignment="1">
      <alignment horizontal="center" vertical="center" wrapText="1"/>
    </xf>
    <xf numFmtId="0" fontId="16" fillId="0" borderId="0" xfId="0" applyFont="1"/>
    <xf numFmtId="0" fontId="16" fillId="0" borderId="0" xfId="0" applyFont="1" applyAlignment="1">
      <alignment wrapText="1"/>
    </xf>
    <xf numFmtId="0" fontId="16" fillId="0" borderId="0" xfId="0" applyFont="1" applyAlignment="1">
      <alignment horizontal="left" vertical="top" wrapText="1"/>
    </xf>
    <xf numFmtId="0" fontId="17" fillId="0" borderId="0" xfId="0" applyFont="1" applyAlignment="1">
      <alignment horizontal="center"/>
    </xf>
    <xf numFmtId="167" fontId="17" fillId="0" borderId="0" xfId="0" applyNumberFormat="1" applyFont="1" applyAlignment="1">
      <alignment horizontal="center"/>
    </xf>
    <xf numFmtId="0" fontId="17" fillId="0" borderId="0" xfId="0" applyFont="1" applyAlignment="1">
      <alignment horizontal="left"/>
    </xf>
    <xf numFmtId="0" fontId="13" fillId="0" borderId="0" xfId="0" applyFont="1"/>
    <xf numFmtId="0" fontId="16" fillId="2" borderId="0" xfId="0" applyFont="1" applyFill="1"/>
    <xf numFmtId="0" fontId="17" fillId="2" borderId="0" xfId="0" applyFont="1" applyFill="1" applyAlignment="1">
      <alignment horizontal="center"/>
    </xf>
    <xf numFmtId="167" fontId="17" fillId="2" borderId="0" xfId="0" applyNumberFormat="1" applyFont="1" applyFill="1" applyAlignment="1">
      <alignment horizontal="center"/>
    </xf>
    <xf numFmtId="0" fontId="16" fillId="2" borderId="0" xfId="0" applyFont="1" applyFill="1" applyAlignment="1">
      <alignment wrapText="1"/>
    </xf>
    <xf numFmtId="49" fontId="15" fillId="2" borderId="1" xfId="0" applyNumberFormat="1" applyFont="1" applyFill="1" applyBorder="1" applyAlignment="1">
      <alignment horizontal="center" vertical="center" wrapText="1"/>
    </xf>
    <xf numFmtId="4" fontId="13" fillId="2" borderId="4" xfId="0" applyNumberFormat="1" applyFont="1" applyFill="1" applyBorder="1" applyAlignment="1">
      <alignment horizontal="right" vertical="center" wrapText="1"/>
    </xf>
    <xf numFmtId="4" fontId="12" fillId="2" borderId="2" xfId="0" applyNumberFormat="1" applyFont="1" applyFill="1" applyBorder="1" applyAlignment="1">
      <alignment horizontal="right"/>
    </xf>
    <xf numFmtId="0" fontId="0" fillId="2" borderId="0" xfId="0" applyFill="1"/>
    <xf numFmtId="0" fontId="16" fillId="2" borderId="0" xfId="0" applyFont="1" applyFill="1" applyAlignment="1">
      <alignment horizontal="left" vertical="top" wrapText="1"/>
    </xf>
    <xf numFmtId="0" fontId="3" fillId="0" borderId="0" xfId="6" applyAlignment="1">
      <alignment horizontal="right"/>
    </xf>
    <xf numFmtId="0" fontId="4" fillId="0" borderId="0" xfId="0" applyFont="1"/>
    <xf numFmtId="0" fontId="4" fillId="0" borderId="0" xfId="0" applyFont="1" applyAlignment="1">
      <alignment horizontal="right"/>
    </xf>
    <xf numFmtId="0" fontId="5" fillId="0" borderId="0" xfId="0" applyFont="1" applyAlignment="1">
      <alignment wrapText="1"/>
    </xf>
    <xf numFmtId="0" fontId="5" fillId="0" borderId="0" xfId="0" applyFont="1"/>
    <xf numFmtId="0" fontId="5" fillId="0" borderId="0" xfId="0" applyFont="1" applyAlignment="1">
      <alignment horizontal="right" wrapText="1"/>
    </xf>
    <xf numFmtId="49" fontId="5" fillId="0" borderId="1" xfId="0" applyNumberFormat="1" applyFont="1" applyBorder="1" applyAlignment="1">
      <alignment horizontal="center" vertical="center" wrapText="1"/>
    </xf>
    <xf numFmtId="166" fontId="10" fillId="0" borderId="1" xfId="1" applyNumberFormat="1" applyFont="1" applyFill="1" applyBorder="1" applyAlignment="1" applyProtection="1">
      <alignment horizontal="right" vertical="center" wrapText="1"/>
    </xf>
    <xf numFmtId="3" fontId="4" fillId="0" borderId="0" xfId="0" applyNumberFormat="1" applyFont="1"/>
    <xf numFmtId="3" fontId="6" fillId="0" borderId="0" xfId="0" applyNumberFormat="1" applyFont="1" applyAlignment="1">
      <alignment horizontal="right" vertical="center" wrapText="1"/>
    </xf>
    <xf numFmtId="0" fontId="4" fillId="0" borderId="1" xfId="0" applyFont="1" applyBorder="1" applyAlignment="1">
      <alignment vertical="center" wrapText="1"/>
    </xf>
    <xf numFmtId="3" fontId="4" fillId="0" borderId="0" xfId="0" applyNumberFormat="1" applyFont="1" applyAlignment="1">
      <alignment horizontal="center" vertical="center"/>
    </xf>
    <xf numFmtId="41" fontId="4" fillId="0" borderId="0" xfId="9" applyNumberFormat="1" applyFont="1" applyFill="1"/>
    <xf numFmtId="41" fontId="4" fillId="0" borderId="0" xfId="9" applyNumberFormat="1" applyFont="1" applyFill="1" applyAlignment="1">
      <alignment horizontal="right"/>
    </xf>
    <xf numFmtId="41" fontId="4" fillId="0" borderId="0" xfId="0" applyNumberFormat="1" applyFont="1" applyAlignment="1">
      <alignment horizontal="right"/>
    </xf>
    <xf numFmtId="3" fontId="4" fillId="0" borderId="0" xfId="0" applyNumberFormat="1" applyFont="1" applyAlignment="1">
      <alignment horizontal="right"/>
    </xf>
    <xf numFmtId="3" fontId="10" fillId="0" borderId="1" xfId="0" applyNumberFormat="1" applyFont="1" applyBorder="1" applyAlignment="1">
      <alignment horizontal="right" vertical="center" wrapText="1"/>
    </xf>
    <xf numFmtId="49" fontId="8" fillId="0" borderId="1" xfId="0" applyNumberFormat="1" applyFont="1" applyBorder="1" applyAlignment="1">
      <alignment horizontal="left" vertical="center" wrapText="1"/>
    </xf>
    <xf numFmtId="49" fontId="10" fillId="0" borderId="1" xfId="0" applyNumberFormat="1" applyFont="1" applyBorder="1" applyAlignment="1">
      <alignment horizontal="left" vertical="center"/>
    </xf>
    <xf numFmtId="49" fontId="6" fillId="0" borderId="1" xfId="0" applyNumberFormat="1" applyFont="1" applyBorder="1" applyAlignment="1">
      <alignment horizontal="left" vertical="center" wrapText="1"/>
    </xf>
    <xf numFmtId="0" fontId="19" fillId="0" borderId="1" xfId="0" applyFont="1" applyBorder="1" applyAlignment="1">
      <alignment vertical="center" wrapText="1"/>
    </xf>
    <xf numFmtId="0" fontId="19" fillId="0" borderId="1" xfId="0" applyFont="1" applyBorder="1" applyAlignment="1">
      <alignment vertical="top" wrapText="1"/>
    </xf>
    <xf numFmtId="0" fontId="19" fillId="0" borderId="0" xfId="0" applyFont="1"/>
    <xf numFmtId="0" fontId="20" fillId="0" borderId="1" xfId="0" applyFont="1" applyBorder="1" applyAlignment="1">
      <alignment vertical="top" wrapText="1"/>
    </xf>
    <xf numFmtId="4" fontId="21" fillId="2" borderId="0" xfId="0" applyNumberFormat="1" applyFont="1" applyFill="1" applyAlignment="1">
      <alignment horizontal="right" vertical="center" wrapText="1"/>
    </xf>
    <xf numFmtId="4" fontId="21" fillId="3" borderId="0" xfId="0" applyNumberFormat="1" applyFont="1" applyFill="1" applyAlignment="1">
      <alignment horizontal="right" vertical="center" wrapText="1"/>
    </xf>
    <xf numFmtId="41" fontId="4" fillId="0" borderId="0" xfId="0" applyNumberFormat="1" applyFont="1"/>
    <xf numFmtId="49" fontId="4" fillId="0" borderId="0" xfId="0" applyNumberFormat="1" applyFont="1"/>
    <xf numFmtId="0" fontId="4" fillId="0" borderId="1" xfId="0" applyFont="1" applyBorder="1" applyAlignment="1">
      <alignment vertical="top" wrapText="1"/>
    </xf>
    <xf numFmtId="0" fontId="6" fillId="0" borderId="1" xfId="0" applyFont="1" applyBorder="1" applyAlignment="1">
      <alignment horizontal="left" vertical="top" wrapText="1"/>
    </xf>
    <xf numFmtId="49" fontId="4" fillId="0" borderId="1" xfId="0" applyNumberFormat="1" applyFont="1" applyBorder="1" applyAlignment="1">
      <alignment vertical="top" wrapText="1"/>
    </xf>
    <xf numFmtId="49" fontId="22" fillId="0" borderId="0" xfId="0" applyNumberFormat="1" applyFont="1"/>
    <xf numFmtId="0" fontId="22" fillId="0" borderId="0" xfId="0" applyFont="1"/>
    <xf numFmtId="166" fontId="4" fillId="0" borderId="1" xfId="1" applyNumberFormat="1" applyFont="1" applyFill="1" applyBorder="1" applyAlignment="1" applyProtection="1">
      <alignment horizontal="right" vertical="center" wrapText="1"/>
    </xf>
    <xf numFmtId="3" fontId="7" fillId="0" borderId="1" xfId="0" applyNumberFormat="1" applyFont="1" applyBorder="1" applyAlignment="1">
      <alignment horizontal="right" vertical="center"/>
    </xf>
    <xf numFmtId="3" fontId="10" fillId="0" borderId="1" xfId="0" applyNumberFormat="1" applyFont="1" applyBorder="1" applyAlignment="1">
      <alignment horizontal="right" vertical="center"/>
    </xf>
    <xf numFmtId="166" fontId="10" fillId="0" borderId="1" xfId="1" applyNumberFormat="1" applyFont="1" applyFill="1" applyBorder="1" applyAlignment="1" applyProtection="1">
      <alignment horizontal="right" vertical="center"/>
    </xf>
    <xf numFmtId="3" fontId="6" fillId="0" borderId="1" xfId="0" applyNumberFormat="1" applyFont="1" applyBorder="1" applyAlignment="1">
      <alignment horizontal="left" vertical="center" wrapText="1"/>
    </xf>
    <xf numFmtId="3" fontId="4" fillId="0" borderId="1" xfId="0" applyNumberFormat="1" applyFont="1" applyBorder="1" applyAlignment="1">
      <alignment horizontal="right" vertical="center" wrapText="1"/>
    </xf>
    <xf numFmtId="3" fontId="23" fillId="0" borderId="0" xfId="0" applyNumberFormat="1" applyFont="1" applyAlignment="1">
      <alignment horizontal="right" vertical="center" wrapText="1"/>
    </xf>
    <xf numFmtId="0" fontId="22" fillId="4" borderId="0" xfId="0" applyFont="1" applyFill="1"/>
    <xf numFmtId="0" fontId="4" fillId="4" borderId="0" xfId="0" applyFont="1" applyFill="1"/>
    <xf numFmtId="3" fontId="4" fillId="4" borderId="0" xfId="0" applyNumberFormat="1" applyFont="1" applyFill="1"/>
    <xf numFmtId="0" fontId="4" fillId="4" borderId="1" xfId="0" applyFont="1" applyFill="1" applyBorder="1" applyAlignment="1">
      <alignment vertical="top" wrapText="1"/>
    </xf>
    <xf numFmtId="165" fontId="6" fillId="0" borderId="1" xfId="0" applyNumberFormat="1" applyFont="1" applyBorder="1" applyAlignment="1">
      <alignment horizontal="left" vertical="center" wrapText="1"/>
    </xf>
    <xf numFmtId="49" fontId="6" fillId="0" borderId="1" xfId="0" applyNumberFormat="1" applyFont="1" applyBorder="1" applyAlignment="1">
      <alignment horizontal="left" vertical="top" wrapText="1"/>
    </xf>
    <xf numFmtId="49" fontId="5" fillId="0" borderId="1" xfId="0" applyNumberFormat="1" applyFont="1" applyBorder="1" applyAlignment="1">
      <alignment horizontal="left" vertical="center" wrapText="1"/>
    </xf>
    <xf numFmtId="3" fontId="4" fillId="3" borderId="1" xfId="0" applyNumberFormat="1" applyFont="1" applyFill="1" applyBorder="1" applyAlignment="1">
      <alignment horizontal="right" vertical="center" wrapText="1"/>
    </xf>
    <xf numFmtId="3" fontId="4" fillId="5" borderId="1" xfId="0" applyNumberFormat="1" applyFont="1" applyFill="1" applyBorder="1" applyAlignment="1">
      <alignment horizontal="right" vertical="center" wrapText="1"/>
    </xf>
    <xf numFmtId="0" fontId="4" fillId="0" borderId="0" xfId="6" applyFont="1"/>
    <xf numFmtId="0" fontId="4" fillId="0" borderId="0" xfId="6" applyFont="1" applyAlignment="1">
      <alignment horizontal="right"/>
    </xf>
    <xf numFmtId="0" fontId="5" fillId="0" borderId="0" xfId="6" applyFont="1" applyAlignment="1">
      <alignment wrapText="1"/>
    </xf>
    <xf numFmtId="0" fontId="5" fillId="0" borderId="0" xfId="6" applyFont="1"/>
    <xf numFmtId="0" fontId="5" fillId="0" borderId="0" xfId="6" applyFont="1" applyAlignment="1">
      <alignment horizontal="right" wrapText="1"/>
    </xf>
    <xf numFmtId="49" fontId="24" fillId="0" borderId="1" xfId="6" applyNumberFormat="1" applyFont="1" applyBorder="1" applyAlignment="1">
      <alignment horizontal="center" vertical="center" wrapText="1"/>
    </xf>
    <xf numFmtId="49" fontId="10" fillId="0" borderId="1" xfId="6" applyNumberFormat="1" applyFont="1" applyBorder="1" applyAlignment="1">
      <alignment horizontal="left" vertical="center" wrapText="1"/>
    </xf>
    <xf numFmtId="3" fontId="10" fillId="0" borderId="1" xfId="6" applyNumberFormat="1" applyFont="1" applyBorder="1" applyAlignment="1">
      <alignment horizontal="right" vertical="center" wrapText="1"/>
    </xf>
    <xf numFmtId="49" fontId="4" fillId="0" borderId="1" xfId="6" applyNumberFormat="1" applyFont="1" applyBorder="1" applyAlignment="1">
      <alignment horizontal="center" vertical="center" wrapText="1"/>
    </xf>
    <xf numFmtId="49" fontId="4" fillId="0" borderId="1" xfId="6" applyNumberFormat="1" applyFont="1" applyBorder="1" applyAlignment="1">
      <alignment horizontal="left" vertical="center" wrapText="1"/>
    </xf>
    <xf numFmtId="3" fontId="4" fillId="0" borderId="1" xfId="6" applyNumberFormat="1" applyFont="1" applyBorder="1" applyAlignment="1">
      <alignment horizontal="right" vertical="center" wrapText="1"/>
    </xf>
    <xf numFmtId="3" fontId="4" fillId="0" borderId="1" xfId="6" applyNumberFormat="1" applyFont="1" applyBorder="1" applyAlignment="1">
      <alignment horizontal="left" vertical="center" wrapText="1"/>
    </xf>
    <xf numFmtId="165" fontId="4" fillId="0" borderId="1" xfId="6" applyNumberFormat="1" applyFont="1" applyBorder="1" applyAlignment="1">
      <alignment horizontal="left" vertical="center" wrapText="1"/>
    </xf>
    <xf numFmtId="0" fontId="4" fillId="0" borderId="1" xfId="6" applyFont="1" applyBorder="1" applyAlignment="1">
      <alignment vertical="center" wrapText="1"/>
    </xf>
    <xf numFmtId="49" fontId="4" fillId="0" borderId="1" xfId="6" applyNumberFormat="1" applyFont="1" applyBorder="1" applyAlignment="1">
      <alignment horizontal="left" vertical="top" wrapText="1"/>
    </xf>
    <xf numFmtId="49" fontId="10" fillId="0" borderId="1" xfId="6" applyNumberFormat="1" applyFont="1" applyBorder="1" applyAlignment="1">
      <alignment horizontal="left" vertical="center"/>
    </xf>
    <xf numFmtId="3" fontId="10" fillId="0" borderId="1" xfId="6" applyNumberFormat="1" applyFont="1" applyBorder="1" applyAlignment="1">
      <alignment horizontal="right" vertical="center"/>
    </xf>
    <xf numFmtId="41" fontId="4" fillId="0" borderId="0" xfId="6" applyNumberFormat="1" applyFont="1" applyAlignment="1">
      <alignment horizontal="right"/>
    </xf>
    <xf numFmtId="3" fontId="4" fillId="0" borderId="0" xfId="6" applyNumberFormat="1" applyFont="1"/>
    <xf numFmtId="41" fontId="4" fillId="0" borderId="0" xfId="6" applyNumberFormat="1" applyFont="1"/>
    <xf numFmtId="0" fontId="25" fillId="0" borderId="0" xfId="0" applyFont="1" applyAlignment="1">
      <alignment horizontal="right"/>
    </xf>
    <xf numFmtId="41" fontId="22" fillId="0" borderId="0" xfId="0" applyNumberFormat="1" applyFont="1"/>
    <xf numFmtId="0" fontId="4" fillId="5" borderId="0" xfId="0" applyFont="1" applyFill="1"/>
    <xf numFmtId="0" fontId="4" fillId="5" borderId="0" xfId="0" applyFont="1" applyFill="1" applyAlignment="1">
      <alignment horizontal="right"/>
    </xf>
    <xf numFmtId="41" fontId="4" fillId="5" borderId="0" xfId="9" applyNumberFormat="1" applyFont="1" applyFill="1"/>
    <xf numFmtId="41" fontId="4" fillId="5" borderId="0" xfId="9" applyNumberFormat="1" applyFont="1" applyFill="1" applyAlignment="1">
      <alignment horizontal="right"/>
    </xf>
    <xf numFmtId="41" fontId="24" fillId="5" borderId="0" xfId="0" applyNumberFormat="1" applyFont="1" applyFill="1" applyAlignment="1">
      <alignment horizontal="right"/>
    </xf>
    <xf numFmtId="41" fontId="4" fillId="5" borderId="0" xfId="0" applyNumberFormat="1" applyFont="1" applyFill="1" applyAlignment="1">
      <alignment horizontal="right"/>
    </xf>
    <xf numFmtId="49" fontId="10" fillId="5" borderId="1" xfId="0" applyNumberFormat="1" applyFont="1" applyFill="1" applyBorder="1" applyAlignment="1">
      <alignment horizontal="left" wrapText="1"/>
    </xf>
    <xf numFmtId="3" fontId="10" fillId="5" borderId="1" xfId="0" applyNumberFormat="1" applyFont="1" applyFill="1" applyBorder="1" applyAlignment="1">
      <alignment horizontal="center" wrapText="1"/>
    </xf>
    <xf numFmtId="168" fontId="10" fillId="5" borderId="1" xfId="1" applyNumberFormat="1" applyFont="1" applyFill="1" applyBorder="1" applyAlignment="1" applyProtection="1">
      <alignment horizontal="center" wrapText="1"/>
    </xf>
    <xf numFmtId="49" fontId="4" fillId="5" borderId="1" xfId="6" applyNumberFormat="1" applyFont="1" applyFill="1" applyBorder="1" applyAlignment="1">
      <alignment horizontal="center" wrapText="1"/>
    </xf>
    <xf numFmtId="49" fontId="4" fillId="5" borderId="1" xfId="0" applyNumberFormat="1" applyFont="1" applyFill="1" applyBorder="1" applyAlignment="1">
      <alignment horizontal="left" wrapText="1"/>
    </xf>
    <xf numFmtId="3" fontId="4" fillId="5" borderId="1" xfId="0" applyNumberFormat="1" applyFont="1" applyFill="1" applyBorder="1" applyAlignment="1">
      <alignment horizontal="center" wrapText="1"/>
    </xf>
    <xf numFmtId="168" fontId="4" fillId="5" borderId="1" xfId="1" applyNumberFormat="1" applyFont="1" applyFill="1" applyBorder="1" applyAlignment="1" applyProtection="1">
      <alignment horizontal="center" wrapText="1"/>
    </xf>
    <xf numFmtId="3" fontId="4" fillId="5" borderId="1" xfId="6" applyNumberFormat="1" applyFont="1" applyFill="1" applyBorder="1" applyAlignment="1">
      <alignment horizontal="left" wrapText="1"/>
    </xf>
    <xf numFmtId="165" fontId="4" fillId="5" borderId="1" xfId="0" applyNumberFormat="1" applyFont="1" applyFill="1" applyBorder="1" applyAlignment="1">
      <alignment horizontal="left" wrapText="1"/>
    </xf>
    <xf numFmtId="0" fontId="4" fillId="5" borderId="1" xfId="0" applyFont="1" applyFill="1" applyBorder="1" applyAlignment="1">
      <alignment wrapText="1"/>
    </xf>
    <xf numFmtId="168" fontId="4" fillId="5" borderId="1" xfId="0" applyNumberFormat="1" applyFont="1" applyFill="1" applyBorder="1" applyAlignment="1">
      <alignment horizontal="center" wrapText="1"/>
    </xf>
    <xf numFmtId="49" fontId="4" fillId="5" borderId="1" xfId="6" applyNumberFormat="1" applyFont="1" applyFill="1" applyBorder="1" applyAlignment="1">
      <alignment horizontal="left" wrapText="1"/>
    </xf>
    <xf numFmtId="3" fontId="10" fillId="5" borderId="1" xfId="0" applyNumberFormat="1" applyFont="1" applyFill="1" applyBorder="1" applyAlignment="1">
      <alignment horizontal="center"/>
    </xf>
    <xf numFmtId="3" fontId="10" fillId="5" borderId="1" xfId="6" applyNumberFormat="1" applyFont="1" applyFill="1" applyBorder="1" applyAlignment="1">
      <alignment horizontal="right"/>
    </xf>
    <xf numFmtId="49" fontId="10" fillId="5" borderId="1" xfId="0" applyNumberFormat="1" applyFont="1" applyFill="1" applyBorder="1" applyAlignment="1">
      <alignment horizontal="right"/>
    </xf>
    <xf numFmtId="0" fontId="17" fillId="0" borderId="0" xfId="6" applyFont="1" applyAlignment="1">
      <alignment horizontal="center" vertical="center" wrapText="1"/>
    </xf>
    <xf numFmtId="49" fontId="24" fillId="0" borderId="1" xfId="6" applyNumberFormat="1" applyFont="1" applyBorder="1" applyAlignment="1">
      <alignment horizontal="center" vertical="center" wrapText="1"/>
    </xf>
    <xf numFmtId="0" fontId="9" fillId="0" borderId="0" xfId="0" applyFont="1" applyAlignment="1">
      <alignment horizontal="center" vertical="center" wrapText="1"/>
    </xf>
    <xf numFmtId="49" fontId="5" fillId="0" borderId="1" xfId="0" applyNumberFormat="1" applyFont="1" applyBorder="1" applyAlignment="1">
      <alignment horizontal="center" vertical="center" wrapText="1"/>
    </xf>
    <xf numFmtId="0" fontId="27" fillId="0" borderId="0" xfId="0" applyFont="1" applyAlignment="1">
      <alignment horizontal="center" vertical="center" wrapText="1"/>
    </xf>
    <xf numFmtId="0" fontId="16" fillId="0" borderId="0" xfId="0" applyFont="1" applyAlignment="1">
      <alignment horizontal="left" vertical="top" wrapText="1"/>
    </xf>
    <xf numFmtId="0" fontId="0" fillId="0" borderId="0" xfId="0" applyAlignment="1">
      <alignment horizontal="left" vertical="top" wrapText="1"/>
    </xf>
    <xf numFmtId="0" fontId="16" fillId="0" borderId="0" xfId="0" applyFont="1" applyAlignment="1">
      <alignment horizontal="left"/>
    </xf>
  </cellXfs>
  <cellStyles count="17">
    <cellStyle name="Обычный" xfId="0" builtinId="0"/>
    <cellStyle name="Обычный 2" xfId="3"/>
    <cellStyle name="Обычный 2 2" xfId="4"/>
    <cellStyle name="Обычный 2 3" xfId="13"/>
    <cellStyle name="Обычный 2 4" xfId="16"/>
    <cellStyle name="Обычный 3" xfId="5"/>
    <cellStyle name="Обычный 4" xfId="6"/>
    <cellStyle name="Обычный 5" xfId="2"/>
    <cellStyle name="Обычный 5 2" xfId="10"/>
    <cellStyle name="Обычный 6" xfId="12"/>
    <cellStyle name="Обычный 7" xfId="14"/>
    <cellStyle name="Обычный 8" xfId="7"/>
    <cellStyle name="Обычный 9" xfId="15"/>
    <cellStyle name="Процентный" xfId="1" builtinId="5"/>
    <cellStyle name="Финансовый" xfId="9" builtinId="3"/>
    <cellStyle name="Финансовый [0] 2" xfId="8"/>
    <cellStyle name="Финансовый 2" xfId="11"/>
  </cellStyles>
  <dxfs count="0"/>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53</xdr:row>
      <xdr:rowOff>0</xdr:rowOff>
    </xdr:from>
    <xdr:to>
      <xdr:col>4</xdr:col>
      <xdr:colOff>552450</xdr:colOff>
      <xdr:row>55</xdr:row>
      <xdr:rowOff>47625</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0" y="33470850"/>
          <a:ext cx="5343525" cy="371475"/>
          <a:chOff x="0" y="0"/>
          <a:chExt cx="1023" cy="255"/>
        </a:xfrm>
      </xdr:grpSpPr>
      <xdr:sp macro="" textlink="">
        <xdr:nvSpPr>
          <xdr:cNvPr id="3" name="Text Box 2">
            <a:extLst>
              <a:ext uri="{FF2B5EF4-FFF2-40B4-BE49-F238E27FC236}">
                <a16:creationId xmlns:a16="http://schemas.microsoft.com/office/drawing/2014/main" id="{00000000-0008-0000-0500-000003000000}"/>
              </a:ext>
            </a:extLst>
          </xdr:cNvPr>
          <xdr:cNvSpPr txBox="1">
            <a:spLocks noChangeArrowheads="1"/>
          </xdr:cNvSpPr>
        </xdr:nvSpPr>
        <xdr:spPr bwMode="auto">
          <a:xfrm>
            <a:off x="1" y="1"/>
            <a:ext cx="367" cy="92"/>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strike="noStrike">
                <a:solidFill>
                  <a:srgbClr val="000000"/>
                </a:solidFill>
                <a:latin typeface="Sans Serif"/>
              </a:rPr>
              <a:t>Руководитель</a:t>
            </a:r>
          </a:p>
        </xdr:txBody>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428" y="1"/>
            <a:ext cx="174" cy="92"/>
          </a:xfrm>
          <a:prstGeom prst="rect">
            <a:avLst/>
          </a:prstGeom>
          <a:noFill/>
          <a:ln w="9525" cap="rnd">
            <a:noFill/>
            <a:miter lim="800000"/>
            <a:headEnd/>
            <a:tailEnd/>
          </a:ln>
        </xdr:spPr>
      </xdr:sp>
      <xdr:sp macro="" textlink="">
        <xdr:nvSpPr>
          <xdr:cNvPr id="5" name="Text Box 4">
            <a:extLst>
              <a:ext uri="{FF2B5EF4-FFF2-40B4-BE49-F238E27FC236}">
                <a16:creationId xmlns:a16="http://schemas.microsoft.com/office/drawing/2014/main" id="{00000000-0008-0000-0500-000005000000}"/>
              </a:ext>
            </a:extLst>
          </xdr:cNvPr>
          <xdr:cNvSpPr txBox="1">
            <a:spLocks noChangeArrowheads="1"/>
          </xdr:cNvSpPr>
        </xdr:nvSpPr>
        <xdr:spPr bwMode="auto">
          <a:xfrm>
            <a:off x="428" y="94"/>
            <a:ext cx="174"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strike="noStrike">
                <a:solidFill>
                  <a:srgbClr val="000000"/>
                </a:solidFill>
                <a:latin typeface="Sans Serif"/>
              </a:rPr>
              <a:t>(подпись)</a:t>
            </a:r>
          </a:p>
        </xdr:txBody>
      </xdr:sp>
      <xdr:sp macro="" textlink="">
        <xdr:nvSpPr>
          <xdr:cNvPr id="6" name="Line 5">
            <a:extLst>
              <a:ext uri="{FF2B5EF4-FFF2-40B4-BE49-F238E27FC236}">
                <a16:creationId xmlns:a16="http://schemas.microsoft.com/office/drawing/2014/main" id="{00000000-0008-0000-0500-000006000000}"/>
              </a:ext>
            </a:extLst>
          </xdr:cNvPr>
          <xdr:cNvSpPr>
            <a:spLocks noChangeShapeType="1"/>
          </xdr:cNvSpPr>
        </xdr:nvSpPr>
        <xdr:spPr bwMode="auto">
          <a:xfrm>
            <a:off x="428" y="94"/>
            <a:ext cx="174" cy="0"/>
          </a:xfrm>
          <a:prstGeom prst="line">
            <a:avLst/>
          </a:prstGeom>
          <a:noFill/>
          <a:ln w="9525">
            <a:solidFill>
              <a:srgbClr val="000000"/>
            </a:solidFill>
            <a:prstDash val="solid"/>
            <a:round/>
            <a:headEnd/>
            <a:tailEnd/>
          </a:ln>
        </xdr:spPr>
      </xdr:sp>
      <xdr:sp macro="" textlink="">
        <xdr:nvSpPr>
          <xdr:cNvPr id="7" name="Text Box 6">
            <a:extLst>
              <a:ext uri="{FF2B5EF4-FFF2-40B4-BE49-F238E27FC236}">
                <a16:creationId xmlns:a16="http://schemas.microsoft.com/office/drawing/2014/main" id="{00000000-0008-0000-0500-000007000000}"/>
              </a:ext>
            </a:extLst>
          </xdr:cNvPr>
          <xdr:cNvSpPr txBox="1">
            <a:spLocks noChangeArrowheads="1"/>
          </xdr:cNvSpPr>
        </xdr:nvSpPr>
        <xdr:spPr bwMode="auto">
          <a:xfrm>
            <a:off x="662" y="1"/>
            <a:ext cx="367" cy="92"/>
          </a:xfrm>
          <a:prstGeom prst="rect">
            <a:avLst/>
          </a:prstGeom>
          <a:noFill/>
          <a:ln w="9525" cap="rnd">
            <a:noFill/>
            <a:miter lim="800000"/>
            <a:headEnd/>
            <a:tailEnd/>
          </a:ln>
        </xdr:spPr>
      </xdr:sp>
      <xdr:sp macro="" textlink="">
        <xdr:nvSpPr>
          <xdr:cNvPr id="8" name="Text Box 7">
            <a:extLst>
              <a:ext uri="{FF2B5EF4-FFF2-40B4-BE49-F238E27FC236}">
                <a16:creationId xmlns:a16="http://schemas.microsoft.com/office/drawing/2014/main" id="{00000000-0008-0000-0500-000008000000}"/>
              </a:ext>
            </a:extLst>
          </xdr:cNvPr>
          <xdr:cNvSpPr txBox="1">
            <a:spLocks noChangeArrowheads="1"/>
          </xdr:cNvSpPr>
        </xdr:nvSpPr>
        <xdr:spPr bwMode="auto">
          <a:xfrm>
            <a:off x="662" y="94"/>
            <a:ext cx="367"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strike="noStrike">
                <a:solidFill>
                  <a:srgbClr val="000000"/>
                </a:solidFill>
                <a:latin typeface="Sans Serif"/>
              </a:rPr>
              <a:t>(расшифровка подписи)</a:t>
            </a:r>
          </a:p>
        </xdr:txBody>
      </xdr:sp>
      <xdr:sp macro="" textlink="">
        <xdr:nvSpPr>
          <xdr:cNvPr id="9" name="Line 8">
            <a:extLst>
              <a:ext uri="{FF2B5EF4-FFF2-40B4-BE49-F238E27FC236}">
                <a16:creationId xmlns:a16="http://schemas.microsoft.com/office/drawing/2014/main" id="{00000000-0008-0000-0500-000009000000}"/>
              </a:ext>
            </a:extLst>
          </xdr:cNvPr>
          <xdr:cNvSpPr>
            <a:spLocks noChangeShapeType="1"/>
          </xdr:cNvSpPr>
        </xdr:nvSpPr>
        <xdr:spPr bwMode="auto">
          <a:xfrm>
            <a:off x="662" y="94"/>
            <a:ext cx="367" cy="0"/>
          </a:xfrm>
          <a:prstGeom prst="line">
            <a:avLst/>
          </a:prstGeom>
          <a:noFill/>
          <a:ln w="9525">
            <a:solidFill>
              <a:srgbClr val="000000"/>
            </a:solidFill>
            <a:prstDash val="solid"/>
            <a:round/>
            <a:headEnd/>
            <a:tailEnd/>
          </a:ln>
        </xdr:spPr>
      </xdr:sp>
    </xdr:grpSp>
    <xdr:clientData/>
  </xdr:twoCellAnchor>
  <xdr:twoCellAnchor>
    <xdr:from>
      <xdr:col>0</xdr:col>
      <xdr:colOff>0</xdr:colOff>
      <xdr:row>56</xdr:row>
      <xdr:rowOff>76200</xdr:rowOff>
    </xdr:from>
    <xdr:to>
      <xdr:col>4</xdr:col>
      <xdr:colOff>552450</xdr:colOff>
      <xdr:row>58</xdr:row>
      <xdr:rowOff>95250</xdr:rowOff>
    </xdr:to>
    <xdr:grpSp>
      <xdr:nvGrpSpPr>
        <xdr:cNvPr id="10" name="Group 9">
          <a:extLst>
            <a:ext uri="{FF2B5EF4-FFF2-40B4-BE49-F238E27FC236}">
              <a16:creationId xmlns:a16="http://schemas.microsoft.com/office/drawing/2014/main" id="{00000000-0008-0000-0500-00000A000000}"/>
            </a:ext>
          </a:extLst>
        </xdr:cNvPr>
        <xdr:cNvGrpSpPr>
          <a:grpSpLocks/>
        </xdr:cNvGrpSpPr>
      </xdr:nvGrpSpPr>
      <xdr:grpSpPr bwMode="auto">
        <a:xfrm>
          <a:off x="0" y="34032825"/>
          <a:ext cx="5343525" cy="342900"/>
          <a:chOff x="0" y="0"/>
          <a:chExt cx="1023" cy="255"/>
        </a:xfrm>
      </xdr:grpSpPr>
      <xdr:sp macro="" textlink="">
        <xdr:nvSpPr>
          <xdr:cNvPr id="11" name="Text Box 10">
            <a:extLst>
              <a:ext uri="{FF2B5EF4-FFF2-40B4-BE49-F238E27FC236}">
                <a16:creationId xmlns:a16="http://schemas.microsoft.com/office/drawing/2014/main" id="{00000000-0008-0000-0500-00000B000000}"/>
              </a:ext>
            </a:extLst>
          </xdr:cNvPr>
          <xdr:cNvSpPr txBox="1">
            <a:spLocks noChangeArrowheads="1"/>
          </xdr:cNvSpPr>
        </xdr:nvSpPr>
        <xdr:spPr bwMode="auto">
          <a:xfrm>
            <a:off x="1" y="1"/>
            <a:ext cx="367" cy="92"/>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strike="noStrike">
                <a:solidFill>
                  <a:srgbClr val="000000"/>
                </a:solidFill>
                <a:latin typeface="Sans Serif"/>
              </a:rPr>
              <a:t>Исполнитель</a:t>
            </a:r>
          </a:p>
        </xdr:txBody>
      </xdr:sp>
      <xdr:sp macro="" textlink="">
        <xdr:nvSpPr>
          <xdr:cNvPr id="12" name="Text Box 11">
            <a:extLst>
              <a:ext uri="{FF2B5EF4-FFF2-40B4-BE49-F238E27FC236}">
                <a16:creationId xmlns:a16="http://schemas.microsoft.com/office/drawing/2014/main" id="{00000000-0008-0000-0500-00000C000000}"/>
              </a:ext>
            </a:extLst>
          </xdr:cNvPr>
          <xdr:cNvSpPr txBox="1">
            <a:spLocks noChangeArrowheads="1"/>
          </xdr:cNvSpPr>
        </xdr:nvSpPr>
        <xdr:spPr bwMode="auto">
          <a:xfrm>
            <a:off x="428" y="1"/>
            <a:ext cx="174" cy="92"/>
          </a:xfrm>
          <a:prstGeom prst="rect">
            <a:avLst/>
          </a:prstGeom>
          <a:noFill/>
          <a:ln w="9525" cap="rnd">
            <a:noFill/>
            <a:miter lim="800000"/>
            <a:headEnd/>
            <a:tailEnd/>
          </a:ln>
        </xdr:spPr>
      </xdr:sp>
      <xdr:sp macro="" textlink="">
        <xdr:nvSpPr>
          <xdr:cNvPr id="13" name="Text Box 12">
            <a:extLst>
              <a:ext uri="{FF2B5EF4-FFF2-40B4-BE49-F238E27FC236}">
                <a16:creationId xmlns:a16="http://schemas.microsoft.com/office/drawing/2014/main" id="{00000000-0008-0000-0500-00000D000000}"/>
              </a:ext>
            </a:extLst>
          </xdr:cNvPr>
          <xdr:cNvSpPr txBox="1">
            <a:spLocks noChangeArrowheads="1"/>
          </xdr:cNvSpPr>
        </xdr:nvSpPr>
        <xdr:spPr bwMode="auto">
          <a:xfrm>
            <a:off x="428" y="94"/>
            <a:ext cx="174"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strike="noStrike">
                <a:solidFill>
                  <a:srgbClr val="000000"/>
                </a:solidFill>
                <a:latin typeface="Sans Serif"/>
              </a:rPr>
              <a:t>(подпись)</a:t>
            </a:r>
          </a:p>
        </xdr:txBody>
      </xdr:sp>
      <xdr:sp macro="" textlink="">
        <xdr:nvSpPr>
          <xdr:cNvPr id="14" name="Line 13">
            <a:extLst>
              <a:ext uri="{FF2B5EF4-FFF2-40B4-BE49-F238E27FC236}">
                <a16:creationId xmlns:a16="http://schemas.microsoft.com/office/drawing/2014/main" id="{00000000-0008-0000-0500-00000E000000}"/>
              </a:ext>
            </a:extLst>
          </xdr:cNvPr>
          <xdr:cNvSpPr>
            <a:spLocks noChangeShapeType="1"/>
          </xdr:cNvSpPr>
        </xdr:nvSpPr>
        <xdr:spPr bwMode="auto">
          <a:xfrm>
            <a:off x="428" y="94"/>
            <a:ext cx="174" cy="0"/>
          </a:xfrm>
          <a:prstGeom prst="line">
            <a:avLst/>
          </a:prstGeom>
          <a:noFill/>
          <a:ln w="9525">
            <a:solidFill>
              <a:srgbClr val="000000"/>
            </a:solidFill>
            <a:prstDash val="solid"/>
            <a:round/>
            <a:headEnd/>
            <a:tailEnd/>
          </a:ln>
        </xdr:spPr>
      </xdr:sp>
      <xdr:sp macro="" textlink="">
        <xdr:nvSpPr>
          <xdr:cNvPr id="15" name="Text Box 14">
            <a:extLst>
              <a:ext uri="{FF2B5EF4-FFF2-40B4-BE49-F238E27FC236}">
                <a16:creationId xmlns:a16="http://schemas.microsoft.com/office/drawing/2014/main" id="{00000000-0008-0000-0500-00000F000000}"/>
              </a:ext>
            </a:extLst>
          </xdr:cNvPr>
          <xdr:cNvSpPr txBox="1">
            <a:spLocks noChangeArrowheads="1"/>
          </xdr:cNvSpPr>
        </xdr:nvSpPr>
        <xdr:spPr bwMode="auto">
          <a:xfrm>
            <a:off x="662" y="1"/>
            <a:ext cx="367" cy="92"/>
          </a:xfrm>
          <a:prstGeom prst="rect">
            <a:avLst/>
          </a:prstGeom>
          <a:noFill/>
          <a:ln w="9525" cap="rnd">
            <a:noFill/>
            <a:miter lim="800000"/>
            <a:headEnd/>
            <a:tailEnd/>
          </a:ln>
        </xdr:spPr>
      </xdr:sp>
      <xdr:sp macro="" textlink="">
        <xdr:nvSpPr>
          <xdr:cNvPr id="16" name="Text Box 15">
            <a:extLst>
              <a:ext uri="{FF2B5EF4-FFF2-40B4-BE49-F238E27FC236}">
                <a16:creationId xmlns:a16="http://schemas.microsoft.com/office/drawing/2014/main" id="{00000000-0008-0000-0500-000010000000}"/>
              </a:ext>
            </a:extLst>
          </xdr:cNvPr>
          <xdr:cNvSpPr txBox="1">
            <a:spLocks noChangeArrowheads="1"/>
          </xdr:cNvSpPr>
        </xdr:nvSpPr>
        <xdr:spPr bwMode="auto">
          <a:xfrm>
            <a:off x="662" y="94"/>
            <a:ext cx="367"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strike="noStrike">
                <a:solidFill>
                  <a:srgbClr val="000000"/>
                </a:solidFill>
                <a:latin typeface="Sans Serif"/>
              </a:rPr>
              <a:t>(расшифровка подписи)</a:t>
            </a:r>
          </a:p>
        </xdr:txBody>
      </xdr:sp>
      <xdr:sp macro="" textlink="">
        <xdr:nvSpPr>
          <xdr:cNvPr id="17" name="Line 16">
            <a:extLst>
              <a:ext uri="{FF2B5EF4-FFF2-40B4-BE49-F238E27FC236}">
                <a16:creationId xmlns:a16="http://schemas.microsoft.com/office/drawing/2014/main" id="{00000000-0008-0000-0500-000011000000}"/>
              </a:ext>
            </a:extLst>
          </xdr:cNvPr>
          <xdr:cNvSpPr>
            <a:spLocks noChangeShapeType="1"/>
          </xdr:cNvSpPr>
        </xdr:nvSpPr>
        <xdr:spPr bwMode="auto">
          <a:xfrm>
            <a:off x="662" y="94"/>
            <a:ext cx="367" cy="0"/>
          </a:xfrm>
          <a:prstGeom prst="line">
            <a:avLst/>
          </a:prstGeom>
          <a:noFill/>
          <a:ln w="9525">
            <a:solidFill>
              <a:srgbClr val="000000"/>
            </a:solidFill>
            <a:prstDash val="solid"/>
            <a:round/>
            <a:headEnd/>
            <a:tailEnd/>
          </a:ln>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I70"/>
  <sheetViews>
    <sheetView showGridLines="0" view="pageBreakPreview" topLeftCell="A24" zoomScale="90" zoomScaleNormal="100" zoomScaleSheetLayoutView="90" workbookViewId="0">
      <selection activeCell="I28" sqref="I28"/>
    </sheetView>
  </sheetViews>
  <sheetFormatPr defaultColWidth="9.140625" defaultRowHeight="12.75" customHeight="1" outlineLevelRow="1" x14ac:dyDescent="0.2"/>
  <cols>
    <col min="1" max="1" width="53.5703125" style="74" customWidth="1"/>
    <col min="2" max="2" width="14.28515625" style="74" customWidth="1"/>
    <col min="3" max="3" width="14.7109375" style="74" customWidth="1"/>
    <col min="4" max="4" width="12.140625" style="74" customWidth="1"/>
    <col min="5" max="5" width="13.42578125" style="74" customWidth="1"/>
    <col min="6" max="6" width="13.7109375" style="74" customWidth="1"/>
    <col min="7" max="7" width="14.28515625" style="74" customWidth="1"/>
    <col min="8" max="8" width="53.42578125" style="74" customWidth="1"/>
    <col min="9" max="16384" width="9.140625" style="74"/>
  </cols>
  <sheetData>
    <row r="1" spans="1:9" ht="12.75" customHeight="1" x14ac:dyDescent="0.2">
      <c r="H1" s="75" t="s">
        <v>91</v>
      </c>
    </row>
    <row r="2" spans="1:9" ht="15" customHeight="1" x14ac:dyDescent="0.2">
      <c r="A2" s="117" t="s">
        <v>31</v>
      </c>
      <c r="B2" s="117"/>
      <c r="C2" s="117"/>
      <c r="D2" s="117"/>
      <c r="E2" s="117"/>
      <c r="F2" s="117"/>
      <c r="G2" s="117"/>
      <c r="H2" s="117"/>
    </row>
    <row r="3" spans="1:9" ht="9.75" customHeight="1" x14ac:dyDescent="0.2">
      <c r="A3" s="76"/>
      <c r="B3" s="76"/>
      <c r="C3" s="76"/>
      <c r="D3" s="76"/>
      <c r="E3" s="76"/>
      <c r="F3" s="77"/>
      <c r="H3" s="78" t="s">
        <v>26</v>
      </c>
    </row>
    <row r="4" spans="1:9" ht="22.5" customHeight="1" x14ac:dyDescent="0.2">
      <c r="A4" s="118" t="s">
        <v>27</v>
      </c>
      <c r="B4" s="118" t="s">
        <v>20</v>
      </c>
      <c r="C4" s="118"/>
      <c r="D4" s="118" t="s">
        <v>23</v>
      </c>
      <c r="E4" s="118"/>
      <c r="F4" s="118" t="s">
        <v>24</v>
      </c>
      <c r="G4" s="118"/>
      <c r="H4" s="118" t="s">
        <v>25</v>
      </c>
    </row>
    <row r="5" spans="1:9" ht="63" customHeight="1" x14ac:dyDescent="0.2">
      <c r="A5" s="118"/>
      <c r="B5" s="79" t="s">
        <v>21</v>
      </c>
      <c r="C5" s="79" t="s">
        <v>22</v>
      </c>
      <c r="D5" s="79" t="s">
        <v>21</v>
      </c>
      <c r="E5" s="79" t="s">
        <v>22</v>
      </c>
      <c r="F5" s="79" t="s">
        <v>21</v>
      </c>
      <c r="G5" s="79" t="s">
        <v>22</v>
      </c>
      <c r="H5" s="118"/>
    </row>
    <row r="6" spans="1:9" ht="57.75" customHeight="1" x14ac:dyDescent="0.2">
      <c r="A6" s="80" t="s">
        <v>32</v>
      </c>
      <c r="B6" s="81">
        <f>SUM(B7:B55)</f>
        <v>1726533</v>
      </c>
      <c r="C6" s="81">
        <f>SUM(C7:C55)</f>
        <v>1330644</v>
      </c>
      <c r="D6" s="81">
        <f>SUM(D7:D55)</f>
        <v>1615759</v>
      </c>
      <c r="E6" s="81">
        <f>SUM(E7:E55)</f>
        <v>1241466</v>
      </c>
      <c r="F6" s="32">
        <f>D6/B6</f>
        <v>0.93600000000000005</v>
      </c>
      <c r="G6" s="32">
        <f>E6/C6</f>
        <v>0.93300000000000005</v>
      </c>
      <c r="H6" s="82"/>
    </row>
    <row r="7" spans="1:9" ht="82.5" customHeight="1" x14ac:dyDescent="0.2">
      <c r="A7" s="83" t="s">
        <v>123</v>
      </c>
      <c r="B7" s="84">
        <v>6709</v>
      </c>
      <c r="C7" s="84"/>
      <c r="D7" s="84">
        <v>5496</v>
      </c>
      <c r="E7" s="84"/>
      <c r="F7" s="58">
        <f t="shared" ref="F7" si="0">D7/B7</f>
        <v>0.81899999999999995</v>
      </c>
      <c r="G7" s="58"/>
      <c r="H7" s="85" t="s">
        <v>195</v>
      </c>
      <c r="I7" s="92" t="e">
        <f>B7-#REF!</f>
        <v>#REF!</v>
      </c>
    </row>
    <row r="8" spans="1:9" ht="52.5" customHeight="1" x14ac:dyDescent="0.2">
      <c r="A8" s="83" t="s">
        <v>17</v>
      </c>
      <c r="B8" s="84">
        <v>8546</v>
      </c>
      <c r="C8" s="84"/>
      <c r="D8" s="84">
        <v>8172</v>
      </c>
      <c r="E8" s="84"/>
      <c r="F8" s="58">
        <f>D8/B8</f>
        <v>0.95599999999999996</v>
      </c>
      <c r="G8" s="58"/>
      <c r="H8" s="85" t="s">
        <v>196</v>
      </c>
      <c r="I8" s="92" t="e">
        <f>B8-#REF!</f>
        <v>#REF!</v>
      </c>
    </row>
    <row r="9" spans="1:9" ht="41.25" customHeight="1" x14ac:dyDescent="0.2">
      <c r="A9" s="83" t="s">
        <v>18</v>
      </c>
      <c r="B9" s="84">
        <f>27517-1+1</f>
        <v>27517</v>
      </c>
      <c r="C9" s="84">
        <f>1279.06176+9959.33602</f>
        <v>11238</v>
      </c>
      <c r="D9" s="84">
        <v>27055</v>
      </c>
      <c r="E9" s="84">
        <v>10887</v>
      </c>
      <c r="F9" s="58">
        <f t="shared" ref="F9:G55" si="1">D9/B9</f>
        <v>0.98299999999999998</v>
      </c>
      <c r="G9" s="58">
        <f t="shared" si="1"/>
        <v>0.96899999999999997</v>
      </c>
      <c r="H9" s="85" t="s">
        <v>197</v>
      </c>
      <c r="I9" s="92" t="e">
        <f>B9-#REF!</f>
        <v>#REF!</v>
      </c>
    </row>
    <row r="10" spans="1:9" ht="87.75" customHeight="1" x14ac:dyDescent="0.2">
      <c r="A10" s="86" t="s">
        <v>75</v>
      </c>
      <c r="B10" s="84">
        <v>4907</v>
      </c>
      <c r="C10" s="84">
        <f>737.286</f>
        <v>737</v>
      </c>
      <c r="D10" s="84">
        <v>4574</v>
      </c>
      <c r="E10" s="84">
        <v>737</v>
      </c>
      <c r="F10" s="58">
        <f t="shared" si="1"/>
        <v>0.93200000000000005</v>
      </c>
      <c r="G10" s="58">
        <f t="shared" si="1"/>
        <v>1</v>
      </c>
      <c r="H10" s="85" t="s">
        <v>198</v>
      </c>
      <c r="I10" s="92" t="e">
        <f>B10-#REF!</f>
        <v>#REF!</v>
      </c>
    </row>
    <row r="11" spans="1:9" ht="252" customHeight="1" x14ac:dyDescent="0.2">
      <c r="A11" s="86" t="s">
        <v>128</v>
      </c>
      <c r="B11" s="84">
        <v>44603</v>
      </c>
      <c r="C11" s="84"/>
      <c r="D11" s="84">
        <f>42613+1</f>
        <v>42614</v>
      </c>
      <c r="E11" s="84"/>
      <c r="F11" s="58">
        <f t="shared" si="1"/>
        <v>0.95499999999999996</v>
      </c>
      <c r="G11" s="58"/>
      <c r="H11" s="85" t="s">
        <v>199</v>
      </c>
      <c r="I11" s="92" t="e">
        <f>B11-#REF!</f>
        <v>#REF!</v>
      </c>
    </row>
    <row r="12" spans="1:9" ht="44.25" customHeight="1" x14ac:dyDescent="0.2">
      <c r="A12" s="83" t="s">
        <v>11</v>
      </c>
      <c r="B12" s="84">
        <v>7664</v>
      </c>
      <c r="C12" s="84"/>
      <c r="D12" s="84">
        <v>7211</v>
      </c>
      <c r="E12" s="84"/>
      <c r="F12" s="58">
        <f t="shared" si="1"/>
        <v>0.94099999999999995</v>
      </c>
      <c r="G12" s="58"/>
      <c r="H12" s="87"/>
      <c r="I12" s="92" t="e">
        <f>B12-#REF!</f>
        <v>#REF!</v>
      </c>
    </row>
    <row r="13" spans="1:9" ht="64.5" customHeight="1" x14ac:dyDescent="0.2">
      <c r="A13" s="86" t="s">
        <v>10</v>
      </c>
      <c r="B13" s="84">
        <f>2849+1</f>
        <v>2850</v>
      </c>
      <c r="C13" s="84">
        <f>768.293</f>
        <v>768</v>
      </c>
      <c r="D13" s="84">
        <v>2730</v>
      </c>
      <c r="E13" s="84">
        <v>768</v>
      </c>
      <c r="F13" s="58">
        <f t="shared" si="1"/>
        <v>0.95799999999999996</v>
      </c>
      <c r="G13" s="58">
        <f t="shared" si="1"/>
        <v>1</v>
      </c>
      <c r="H13" s="85" t="s">
        <v>200</v>
      </c>
      <c r="I13" s="92" t="e">
        <f>B13-#REF!</f>
        <v>#REF!</v>
      </c>
    </row>
    <row r="14" spans="1:9" ht="86.25" customHeight="1" x14ac:dyDescent="0.2">
      <c r="A14" s="86" t="s">
        <v>0</v>
      </c>
      <c r="B14" s="84">
        <v>28474</v>
      </c>
      <c r="C14" s="84"/>
      <c r="D14" s="84">
        <v>27129</v>
      </c>
      <c r="E14" s="84"/>
      <c r="F14" s="58">
        <f t="shared" si="1"/>
        <v>0.95299999999999996</v>
      </c>
      <c r="G14" s="58"/>
      <c r="H14" s="85"/>
      <c r="I14" s="92" t="e">
        <f>B14-#REF!</f>
        <v>#REF!</v>
      </c>
    </row>
    <row r="15" spans="1:9" ht="57" customHeight="1" x14ac:dyDescent="0.2">
      <c r="A15" s="83" t="s">
        <v>7</v>
      </c>
      <c r="B15" s="84">
        <v>24610</v>
      </c>
      <c r="C15" s="84"/>
      <c r="D15" s="84">
        <v>23946</v>
      </c>
      <c r="E15" s="84"/>
      <c r="F15" s="58">
        <f t="shared" si="1"/>
        <v>0.97299999999999998</v>
      </c>
      <c r="G15" s="58"/>
      <c r="H15" s="85" t="s">
        <v>201</v>
      </c>
      <c r="I15" s="92" t="e">
        <f>B15-#REF!</f>
        <v>#REF!</v>
      </c>
    </row>
    <row r="16" spans="1:9" ht="46.5" customHeight="1" x14ac:dyDescent="0.2">
      <c r="A16" s="83" t="s">
        <v>202</v>
      </c>
      <c r="B16" s="84">
        <f>3223+1</f>
        <v>3224</v>
      </c>
      <c r="C16" s="84"/>
      <c r="D16" s="84">
        <v>3223</v>
      </c>
      <c r="E16" s="84"/>
      <c r="F16" s="58">
        <f t="shared" si="1"/>
        <v>1</v>
      </c>
      <c r="G16" s="58"/>
      <c r="H16" s="85"/>
      <c r="I16" s="92" t="e">
        <f>B16-#REF!</f>
        <v>#REF!</v>
      </c>
    </row>
    <row r="17" spans="1:9" ht="73.5" customHeight="1" x14ac:dyDescent="0.2">
      <c r="A17" s="83" t="s">
        <v>80</v>
      </c>
      <c r="B17" s="84">
        <v>11044</v>
      </c>
      <c r="C17" s="84"/>
      <c r="D17" s="84">
        <v>10952</v>
      </c>
      <c r="E17" s="84"/>
      <c r="F17" s="58">
        <f t="shared" si="1"/>
        <v>0.99199999999999999</v>
      </c>
      <c r="G17" s="58"/>
      <c r="H17" s="85" t="s">
        <v>203</v>
      </c>
      <c r="I17" s="92" t="e">
        <f>B17-#REF!</f>
        <v>#REF!</v>
      </c>
    </row>
    <row r="18" spans="1:9" ht="72.75" customHeight="1" x14ac:dyDescent="0.2">
      <c r="A18" s="83" t="s">
        <v>1</v>
      </c>
      <c r="B18" s="84">
        <v>61502</v>
      </c>
      <c r="C18" s="84"/>
      <c r="D18" s="84">
        <v>59303</v>
      </c>
      <c r="E18" s="84"/>
      <c r="F18" s="58">
        <f t="shared" si="1"/>
        <v>0.96399999999999997</v>
      </c>
      <c r="G18" s="58"/>
      <c r="H18" s="85"/>
      <c r="I18" s="92" t="e">
        <f>B18-#REF!</f>
        <v>#REF!</v>
      </c>
    </row>
    <row r="19" spans="1:9" ht="70.5" customHeight="1" x14ac:dyDescent="0.2">
      <c r="A19" s="83" t="s">
        <v>78</v>
      </c>
      <c r="B19" s="84">
        <f>8351-1</f>
        <v>8350</v>
      </c>
      <c r="C19" s="84"/>
      <c r="D19" s="84">
        <v>7700</v>
      </c>
      <c r="E19" s="84"/>
      <c r="F19" s="58">
        <f t="shared" si="1"/>
        <v>0.92200000000000004</v>
      </c>
      <c r="G19" s="58"/>
      <c r="H19" s="85" t="s">
        <v>204</v>
      </c>
      <c r="I19" s="92" t="e">
        <f>B19-#REF!</f>
        <v>#REF!</v>
      </c>
    </row>
    <row r="20" spans="1:9" ht="48" customHeight="1" x14ac:dyDescent="0.2">
      <c r="A20" s="83" t="s">
        <v>112</v>
      </c>
      <c r="B20" s="84">
        <v>35624</v>
      </c>
      <c r="C20" s="84"/>
      <c r="D20" s="84">
        <v>34634</v>
      </c>
      <c r="E20" s="84"/>
      <c r="F20" s="58">
        <f t="shared" si="1"/>
        <v>0.97199999999999998</v>
      </c>
      <c r="G20" s="58"/>
      <c r="H20" s="85" t="s">
        <v>205</v>
      </c>
      <c r="I20" s="92" t="e">
        <f>B20-#REF!</f>
        <v>#REF!</v>
      </c>
    </row>
    <row r="21" spans="1:9" ht="36" customHeight="1" x14ac:dyDescent="0.2">
      <c r="A21" s="83" t="s">
        <v>4</v>
      </c>
      <c r="B21" s="84">
        <v>3297</v>
      </c>
      <c r="C21" s="84"/>
      <c r="D21" s="84">
        <v>2417</v>
      </c>
      <c r="E21" s="84"/>
      <c r="F21" s="58">
        <f t="shared" si="1"/>
        <v>0.73299999999999998</v>
      </c>
      <c r="G21" s="58"/>
      <c r="H21" s="85" t="s">
        <v>190</v>
      </c>
      <c r="I21" s="92" t="e">
        <f>B21-#REF!</f>
        <v>#REF!</v>
      </c>
    </row>
    <row r="22" spans="1:9" ht="116.25" customHeight="1" x14ac:dyDescent="0.2">
      <c r="A22" s="86" t="s">
        <v>3</v>
      </c>
      <c r="B22" s="84">
        <f>3.6</f>
        <v>4</v>
      </c>
      <c r="C22" s="84"/>
      <c r="D22" s="84">
        <v>4</v>
      </c>
      <c r="E22" s="84"/>
      <c r="F22" s="58">
        <f t="shared" si="1"/>
        <v>1</v>
      </c>
      <c r="G22" s="58"/>
      <c r="H22" s="85"/>
      <c r="I22" s="92" t="e">
        <f>B22-#REF!</f>
        <v>#REF!</v>
      </c>
    </row>
    <row r="23" spans="1:9" ht="36.75" customHeight="1" x14ac:dyDescent="0.2">
      <c r="A23" s="86" t="s">
        <v>135</v>
      </c>
      <c r="B23" s="84">
        <v>6174</v>
      </c>
      <c r="C23" s="84"/>
      <c r="D23" s="84">
        <v>6103</v>
      </c>
      <c r="E23" s="84"/>
      <c r="F23" s="58">
        <f t="shared" si="1"/>
        <v>0.98899999999999999</v>
      </c>
      <c r="G23" s="58"/>
      <c r="H23" s="85" t="s">
        <v>206</v>
      </c>
      <c r="I23" s="92" t="e">
        <f>B23-#REF!</f>
        <v>#REF!</v>
      </c>
    </row>
    <row r="24" spans="1:9" ht="45" customHeight="1" x14ac:dyDescent="0.2">
      <c r="A24" s="86" t="s">
        <v>189</v>
      </c>
      <c r="B24" s="84">
        <v>5880</v>
      </c>
      <c r="C24" s="84"/>
      <c r="D24" s="84">
        <v>5872</v>
      </c>
      <c r="E24" s="84"/>
      <c r="F24" s="58">
        <f t="shared" si="1"/>
        <v>0.999</v>
      </c>
      <c r="G24" s="58"/>
      <c r="H24" s="85" t="s">
        <v>207</v>
      </c>
      <c r="I24" s="92" t="e">
        <f>B24-#REF!</f>
        <v>#REF!</v>
      </c>
    </row>
    <row r="25" spans="1:9" ht="43.5" customHeight="1" x14ac:dyDescent="0.2">
      <c r="A25" s="86" t="s">
        <v>143</v>
      </c>
      <c r="B25" s="84">
        <v>3661</v>
      </c>
      <c r="C25" s="84"/>
      <c r="D25" s="84">
        <v>3636</v>
      </c>
      <c r="E25" s="84"/>
      <c r="F25" s="58">
        <f t="shared" si="1"/>
        <v>0.99299999999999999</v>
      </c>
      <c r="G25" s="58"/>
      <c r="H25" s="85" t="s">
        <v>208</v>
      </c>
      <c r="I25" s="92" t="e">
        <f>B25-#REF!</f>
        <v>#REF!</v>
      </c>
    </row>
    <row r="26" spans="1:9" ht="83.25" customHeight="1" x14ac:dyDescent="0.2">
      <c r="A26" s="86" t="s">
        <v>74</v>
      </c>
      <c r="B26" s="84">
        <v>8844</v>
      </c>
      <c r="C26" s="84">
        <f>5410.65</f>
        <v>5411</v>
      </c>
      <c r="D26" s="84">
        <v>6024</v>
      </c>
      <c r="E26" s="84">
        <f>3916-1</f>
        <v>3915</v>
      </c>
      <c r="F26" s="58">
        <f t="shared" si="1"/>
        <v>0.68100000000000005</v>
      </c>
      <c r="G26" s="58">
        <f t="shared" si="1"/>
        <v>0.72399999999999998</v>
      </c>
      <c r="H26" s="85" t="s">
        <v>209</v>
      </c>
      <c r="I26" s="92" t="e">
        <f>B26-#REF!</f>
        <v>#REF!</v>
      </c>
    </row>
    <row r="27" spans="1:9" ht="67.5" customHeight="1" x14ac:dyDescent="0.2">
      <c r="A27" s="83" t="s">
        <v>8</v>
      </c>
      <c r="B27" s="84">
        <v>28249</v>
      </c>
      <c r="C27" s="84"/>
      <c r="D27" s="84">
        <v>27561</v>
      </c>
      <c r="E27" s="84"/>
      <c r="F27" s="58">
        <f t="shared" si="1"/>
        <v>0.97599999999999998</v>
      </c>
      <c r="G27" s="58"/>
      <c r="H27" s="85" t="s">
        <v>210</v>
      </c>
      <c r="I27" s="92" t="e">
        <f>B27-#REF!</f>
        <v>#REF!</v>
      </c>
    </row>
    <row r="28" spans="1:9" ht="135.75" customHeight="1" x14ac:dyDescent="0.2">
      <c r="A28" s="83" t="s">
        <v>44</v>
      </c>
      <c r="B28" s="84">
        <f>59149+1</f>
        <v>59150</v>
      </c>
      <c r="C28" s="84"/>
      <c r="D28" s="84">
        <v>57825</v>
      </c>
      <c r="E28" s="84"/>
      <c r="F28" s="58">
        <f t="shared" si="1"/>
        <v>0.97799999999999998</v>
      </c>
      <c r="G28" s="58"/>
      <c r="H28" s="85" t="s">
        <v>211</v>
      </c>
      <c r="I28" s="92" t="e">
        <f>B28-#REF!</f>
        <v>#REF!</v>
      </c>
    </row>
    <row r="29" spans="1:9" ht="45" customHeight="1" outlineLevel="1" x14ac:dyDescent="0.2">
      <c r="A29" s="88" t="s">
        <v>188</v>
      </c>
      <c r="B29" s="84">
        <v>164</v>
      </c>
      <c r="C29" s="84"/>
      <c r="D29" s="84">
        <v>160</v>
      </c>
      <c r="E29" s="84"/>
      <c r="F29" s="58">
        <f t="shared" si="1"/>
        <v>0.97599999999999998</v>
      </c>
      <c r="G29" s="58"/>
      <c r="H29" s="85" t="s">
        <v>180</v>
      </c>
      <c r="I29" s="92" t="e">
        <f>B29-#REF!</f>
        <v>#REF!</v>
      </c>
    </row>
    <row r="30" spans="1:9" ht="54.75" customHeight="1" x14ac:dyDescent="0.2">
      <c r="A30" s="86" t="s">
        <v>115</v>
      </c>
      <c r="B30" s="84">
        <f>6831-1+1</f>
        <v>6831</v>
      </c>
      <c r="C30" s="84">
        <f>3970.4535</f>
        <v>3970</v>
      </c>
      <c r="D30" s="84">
        <v>6661</v>
      </c>
      <c r="E30" s="84">
        <v>3869</v>
      </c>
      <c r="F30" s="58">
        <f t="shared" si="1"/>
        <v>0.97499999999999998</v>
      </c>
      <c r="G30" s="58">
        <f t="shared" si="1"/>
        <v>0.97499999999999998</v>
      </c>
      <c r="H30" s="85" t="s">
        <v>212</v>
      </c>
      <c r="I30" s="92" t="e">
        <f>B30-#REF!</f>
        <v>#REF!</v>
      </c>
    </row>
    <row r="31" spans="1:9" ht="76.5" x14ac:dyDescent="0.2">
      <c r="A31" s="86" t="s">
        <v>70</v>
      </c>
      <c r="B31" s="84">
        <f>274980+1</f>
        <v>274981</v>
      </c>
      <c r="C31" s="84">
        <v>256961</v>
      </c>
      <c r="D31" s="84">
        <v>229706</v>
      </c>
      <c r="E31" s="84">
        <f>218244+1</f>
        <v>218245</v>
      </c>
      <c r="F31" s="58">
        <f t="shared" si="1"/>
        <v>0.83499999999999996</v>
      </c>
      <c r="G31" s="58">
        <f t="shared" si="1"/>
        <v>0.84899999999999998</v>
      </c>
      <c r="H31" s="85" t="s">
        <v>213</v>
      </c>
      <c r="I31" s="92" t="e">
        <f>B31-#REF!</f>
        <v>#REF!</v>
      </c>
    </row>
    <row r="32" spans="1:9" ht="51.75" customHeight="1" x14ac:dyDescent="0.2">
      <c r="A32" s="83" t="s">
        <v>118</v>
      </c>
      <c r="B32" s="84">
        <f>2114.8331</f>
        <v>2115</v>
      </c>
      <c r="C32" s="84"/>
      <c r="D32" s="84">
        <v>2006</v>
      </c>
      <c r="E32" s="84"/>
      <c r="F32" s="58">
        <f t="shared" si="1"/>
        <v>0.94799999999999995</v>
      </c>
      <c r="G32" s="58"/>
      <c r="H32" s="85" t="s">
        <v>214</v>
      </c>
      <c r="I32" s="92" t="e">
        <f>B32-#REF!</f>
        <v>#REF!</v>
      </c>
    </row>
    <row r="33" spans="1:9" ht="78" customHeight="1" x14ac:dyDescent="0.2">
      <c r="A33" s="83" t="s">
        <v>129</v>
      </c>
      <c r="B33" s="84">
        <f>35411.43</f>
        <v>35411</v>
      </c>
      <c r="C33" s="84">
        <f>35411.43</f>
        <v>35411</v>
      </c>
      <c r="D33" s="84">
        <f>35400.2748</f>
        <v>35400</v>
      </c>
      <c r="E33" s="84">
        <f>35400.2748</f>
        <v>35400</v>
      </c>
      <c r="F33" s="58">
        <f t="shared" si="1"/>
        <v>1</v>
      </c>
      <c r="G33" s="58">
        <f t="shared" si="1"/>
        <v>1</v>
      </c>
      <c r="H33" s="85"/>
      <c r="I33" s="92" t="e">
        <f>B33-#REF!</f>
        <v>#REF!</v>
      </c>
    </row>
    <row r="34" spans="1:9" ht="76.5" customHeight="1" x14ac:dyDescent="0.2">
      <c r="A34" s="83" t="s">
        <v>187</v>
      </c>
      <c r="B34" s="84">
        <v>4453</v>
      </c>
      <c r="C34" s="84">
        <v>4453</v>
      </c>
      <c r="D34" s="84">
        <f>3764+1</f>
        <v>3765</v>
      </c>
      <c r="E34" s="84">
        <f>3764+1</f>
        <v>3765</v>
      </c>
      <c r="F34" s="58">
        <f t="shared" si="1"/>
        <v>0.84499999999999997</v>
      </c>
      <c r="G34" s="58">
        <f t="shared" si="1"/>
        <v>0.84499999999999997</v>
      </c>
      <c r="H34" s="85" t="s">
        <v>122</v>
      </c>
      <c r="I34" s="92" t="e">
        <f>B34-#REF!</f>
        <v>#REF!</v>
      </c>
    </row>
    <row r="35" spans="1:9" ht="165.75" customHeight="1" x14ac:dyDescent="0.2">
      <c r="A35" s="83" t="s">
        <v>146</v>
      </c>
      <c r="B35" s="84">
        <v>5392</v>
      </c>
      <c r="C35" s="84">
        <v>5392</v>
      </c>
      <c r="D35" s="84">
        <f>4748</f>
        <v>4748</v>
      </c>
      <c r="E35" s="84">
        <f>4748</f>
        <v>4748</v>
      </c>
      <c r="F35" s="58">
        <f t="shared" si="1"/>
        <v>0.88100000000000001</v>
      </c>
      <c r="G35" s="58">
        <f t="shared" si="1"/>
        <v>0.88100000000000001</v>
      </c>
      <c r="H35" s="85" t="s">
        <v>191</v>
      </c>
    </row>
    <row r="36" spans="1:9" ht="85.5" customHeight="1" x14ac:dyDescent="0.2">
      <c r="A36" s="83" t="s">
        <v>186</v>
      </c>
      <c r="B36" s="84">
        <v>104081</v>
      </c>
      <c r="C36" s="84">
        <v>104081</v>
      </c>
      <c r="D36" s="84">
        <v>90515</v>
      </c>
      <c r="E36" s="84">
        <v>90515</v>
      </c>
      <c r="F36" s="58">
        <f t="shared" si="1"/>
        <v>0.87</v>
      </c>
      <c r="G36" s="58">
        <f t="shared" si="1"/>
        <v>0.87</v>
      </c>
      <c r="H36" s="85" t="s">
        <v>122</v>
      </c>
    </row>
    <row r="37" spans="1:9" ht="76.5" customHeight="1" x14ac:dyDescent="0.2">
      <c r="A37" s="83" t="s">
        <v>185</v>
      </c>
      <c r="B37" s="84">
        <v>20100</v>
      </c>
      <c r="C37" s="84">
        <v>20100</v>
      </c>
      <c r="D37" s="84">
        <v>17489</v>
      </c>
      <c r="E37" s="84">
        <v>17489</v>
      </c>
      <c r="F37" s="58">
        <f t="shared" si="1"/>
        <v>0.87</v>
      </c>
      <c r="G37" s="58">
        <f t="shared" si="1"/>
        <v>0.87</v>
      </c>
      <c r="H37" s="85" t="s">
        <v>122</v>
      </c>
    </row>
    <row r="38" spans="1:9" ht="89.25" customHeight="1" x14ac:dyDescent="0.2">
      <c r="A38" s="83" t="s">
        <v>147</v>
      </c>
      <c r="B38" s="84">
        <v>166</v>
      </c>
      <c r="C38" s="84">
        <v>166</v>
      </c>
      <c r="D38" s="84">
        <v>166</v>
      </c>
      <c r="E38" s="84">
        <v>166</v>
      </c>
      <c r="F38" s="58">
        <f t="shared" si="1"/>
        <v>1</v>
      </c>
      <c r="G38" s="58">
        <f t="shared" si="1"/>
        <v>1</v>
      </c>
      <c r="H38" s="85"/>
    </row>
    <row r="39" spans="1:9" ht="123.75" customHeight="1" x14ac:dyDescent="0.2">
      <c r="A39" s="83" t="s">
        <v>150</v>
      </c>
      <c r="B39" s="84">
        <v>40884</v>
      </c>
      <c r="C39" s="84">
        <v>40884</v>
      </c>
      <c r="D39" s="84">
        <f>40060.72969</f>
        <v>40061</v>
      </c>
      <c r="E39" s="84">
        <f>40060.72969</f>
        <v>40061</v>
      </c>
      <c r="F39" s="58">
        <f t="shared" si="1"/>
        <v>0.98</v>
      </c>
      <c r="G39" s="58">
        <f t="shared" si="1"/>
        <v>0.98</v>
      </c>
      <c r="H39" s="85"/>
    </row>
    <row r="40" spans="1:9" ht="96.75" customHeight="1" x14ac:dyDescent="0.2">
      <c r="A40" s="86" t="s">
        <v>113</v>
      </c>
      <c r="B40" s="84">
        <v>22376</v>
      </c>
      <c r="C40" s="84">
        <v>22376</v>
      </c>
      <c r="D40" s="84">
        <f>22086.71384</f>
        <v>22087</v>
      </c>
      <c r="E40" s="84">
        <f>22086.71384</f>
        <v>22087</v>
      </c>
      <c r="F40" s="58">
        <f t="shared" si="1"/>
        <v>0.98699999999999999</v>
      </c>
      <c r="G40" s="58">
        <f t="shared" si="1"/>
        <v>0.98699999999999999</v>
      </c>
      <c r="H40" s="85"/>
    </row>
    <row r="41" spans="1:9" ht="159.75" customHeight="1" x14ac:dyDescent="0.2">
      <c r="A41" s="86" t="s">
        <v>148</v>
      </c>
      <c r="B41" s="84">
        <v>135679</v>
      </c>
      <c r="C41" s="84">
        <v>135679</v>
      </c>
      <c r="D41" s="84">
        <f>126658.9249</f>
        <v>126659</v>
      </c>
      <c r="E41" s="84">
        <f>126658.9249</f>
        <v>126659</v>
      </c>
      <c r="F41" s="58">
        <f t="shared" si="1"/>
        <v>0.93400000000000005</v>
      </c>
      <c r="G41" s="58">
        <f t="shared" si="1"/>
        <v>0.93400000000000005</v>
      </c>
      <c r="H41" s="85"/>
    </row>
    <row r="42" spans="1:9" ht="228.75" customHeight="1" x14ac:dyDescent="0.2">
      <c r="A42" s="86" t="s">
        <v>149</v>
      </c>
      <c r="B42" s="84">
        <v>17839</v>
      </c>
      <c r="C42" s="84">
        <v>17839</v>
      </c>
      <c r="D42" s="84">
        <f>13939.05381</f>
        <v>13939</v>
      </c>
      <c r="E42" s="84">
        <f>13939.05381</f>
        <v>13939</v>
      </c>
      <c r="F42" s="58">
        <f t="shared" si="1"/>
        <v>0.78100000000000003</v>
      </c>
      <c r="G42" s="58">
        <f t="shared" si="1"/>
        <v>0.78100000000000003</v>
      </c>
      <c r="H42" s="85" t="s">
        <v>191</v>
      </c>
    </row>
    <row r="43" spans="1:9" ht="165" customHeight="1" x14ac:dyDescent="0.2">
      <c r="A43" s="86" t="s">
        <v>132</v>
      </c>
      <c r="B43" s="84">
        <v>5192</v>
      </c>
      <c r="C43" s="84">
        <v>5192</v>
      </c>
      <c r="D43" s="84">
        <v>4962</v>
      </c>
      <c r="E43" s="84">
        <v>4962</v>
      </c>
      <c r="F43" s="58">
        <f t="shared" si="1"/>
        <v>0.95599999999999996</v>
      </c>
      <c r="G43" s="58">
        <f t="shared" si="1"/>
        <v>0.95599999999999996</v>
      </c>
      <c r="H43" s="85"/>
    </row>
    <row r="44" spans="1:9" ht="161.25" customHeight="1" x14ac:dyDescent="0.2">
      <c r="A44" s="86" t="s">
        <v>133</v>
      </c>
      <c r="B44" s="84">
        <v>135755</v>
      </c>
      <c r="C44" s="84">
        <v>135755</v>
      </c>
      <c r="D44" s="84">
        <f>132348.61102</f>
        <v>132349</v>
      </c>
      <c r="E44" s="84">
        <f>132348.61102</f>
        <v>132349</v>
      </c>
      <c r="F44" s="58">
        <f t="shared" si="1"/>
        <v>0.97499999999999998</v>
      </c>
      <c r="G44" s="58">
        <f t="shared" si="1"/>
        <v>0.97499999999999998</v>
      </c>
      <c r="H44" s="85"/>
    </row>
    <row r="45" spans="1:9" ht="229.5" x14ac:dyDescent="0.2">
      <c r="A45" s="86" t="s">
        <v>134</v>
      </c>
      <c r="B45" s="84">
        <v>15536</v>
      </c>
      <c r="C45" s="84">
        <v>15536</v>
      </c>
      <c r="D45" s="84">
        <f>14716.13785+1</f>
        <v>14717</v>
      </c>
      <c r="E45" s="84">
        <f>14716.13785+1</f>
        <v>14717</v>
      </c>
      <c r="F45" s="58">
        <f t="shared" si="1"/>
        <v>0.94699999999999995</v>
      </c>
      <c r="G45" s="58">
        <f t="shared" si="1"/>
        <v>0.94699999999999995</v>
      </c>
      <c r="H45" s="85"/>
    </row>
    <row r="46" spans="1:9" ht="140.25" x14ac:dyDescent="0.2">
      <c r="A46" s="86" t="s">
        <v>131</v>
      </c>
      <c r="B46" s="84">
        <v>13432</v>
      </c>
      <c r="C46" s="84">
        <v>13432</v>
      </c>
      <c r="D46" s="84">
        <f>9523.53737</f>
        <v>9524</v>
      </c>
      <c r="E46" s="84">
        <f>9523.53737</f>
        <v>9524</v>
      </c>
      <c r="F46" s="58">
        <f t="shared" si="1"/>
        <v>0.70899999999999996</v>
      </c>
      <c r="G46" s="58">
        <f t="shared" si="1"/>
        <v>0.70899999999999996</v>
      </c>
      <c r="H46" s="85" t="s">
        <v>122</v>
      </c>
    </row>
    <row r="47" spans="1:9" ht="96.75" customHeight="1" x14ac:dyDescent="0.2">
      <c r="A47" s="86" t="s">
        <v>15</v>
      </c>
      <c r="B47" s="84">
        <f>649+1</f>
        <v>650</v>
      </c>
      <c r="C47" s="84">
        <f>649+1</f>
        <v>650</v>
      </c>
      <c r="D47" s="84">
        <f>483.69468</f>
        <v>484</v>
      </c>
      <c r="E47" s="84">
        <f>483.69468</f>
        <v>484</v>
      </c>
      <c r="F47" s="58">
        <f t="shared" si="1"/>
        <v>0.745</v>
      </c>
      <c r="G47" s="58">
        <f t="shared" si="1"/>
        <v>0.745</v>
      </c>
      <c r="H47" s="85" t="s">
        <v>122</v>
      </c>
    </row>
    <row r="48" spans="1:9" ht="83.25" customHeight="1" x14ac:dyDescent="0.2">
      <c r="A48" s="86" t="s">
        <v>97</v>
      </c>
      <c r="B48" s="84">
        <f>4199.731</f>
        <v>4200</v>
      </c>
      <c r="C48" s="84">
        <f>4199.731</f>
        <v>4200</v>
      </c>
      <c r="D48" s="84">
        <f>4055.26391</f>
        <v>4055</v>
      </c>
      <c r="E48" s="84">
        <f>4055.26391</f>
        <v>4055</v>
      </c>
      <c r="F48" s="58">
        <f>D48/B48</f>
        <v>0.96499999999999997</v>
      </c>
      <c r="G48" s="58">
        <f t="shared" si="1"/>
        <v>0.96499999999999997</v>
      </c>
      <c r="H48" s="85"/>
    </row>
    <row r="49" spans="1:8" ht="89.25" customHeight="1" x14ac:dyDescent="0.2">
      <c r="A49" s="86" t="s">
        <v>95</v>
      </c>
      <c r="B49" s="84">
        <v>12250</v>
      </c>
      <c r="C49" s="84">
        <v>12250</v>
      </c>
      <c r="D49" s="84">
        <f>10198.38418</f>
        <v>10198</v>
      </c>
      <c r="E49" s="84">
        <f>10198.38418</f>
        <v>10198</v>
      </c>
      <c r="F49" s="58">
        <f t="shared" si="1"/>
        <v>0.83199999999999996</v>
      </c>
      <c r="G49" s="58">
        <f t="shared" si="1"/>
        <v>0.83199999999999996</v>
      </c>
      <c r="H49" s="85" t="s">
        <v>122</v>
      </c>
    </row>
    <row r="50" spans="1:8" ht="102.75" customHeight="1" x14ac:dyDescent="0.2">
      <c r="A50" s="86" t="s">
        <v>14</v>
      </c>
      <c r="B50" s="84">
        <f>134609.093</f>
        <v>134609</v>
      </c>
      <c r="C50" s="84">
        <f>134609.093</f>
        <v>134609</v>
      </c>
      <c r="D50" s="84">
        <f>131823.11418</f>
        <v>131823</v>
      </c>
      <c r="E50" s="84">
        <f>131823.11418</f>
        <v>131823</v>
      </c>
      <c r="F50" s="58">
        <f t="shared" si="1"/>
        <v>0.97899999999999998</v>
      </c>
      <c r="G50" s="58">
        <f t="shared" si="1"/>
        <v>0.97899999999999998</v>
      </c>
      <c r="H50" s="85"/>
    </row>
    <row r="51" spans="1:8" ht="72" customHeight="1" x14ac:dyDescent="0.2">
      <c r="A51" s="86" t="s">
        <v>117</v>
      </c>
      <c r="B51" s="84">
        <f>18100</f>
        <v>18100</v>
      </c>
      <c r="C51" s="84">
        <f>18100</f>
        <v>18100</v>
      </c>
      <c r="D51" s="84">
        <f>15592.55109</f>
        <v>15593</v>
      </c>
      <c r="E51" s="84">
        <f>15592.55109</f>
        <v>15593</v>
      </c>
      <c r="F51" s="58">
        <f t="shared" si="1"/>
        <v>0.86099999999999999</v>
      </c>
      <c r="G51" s="58">
        <f t="shared" si="1"/>
        <v>0.86099999999999999</v>
      </c>
      <c r="H51" s="85" t="s">
        <v>122</v>
      </c>
    </row>
    <row r="52" spans="1:8" ht="84" customHeight="1" x14ac:dyDescent="0.2">
      <c r="A52" s="86" t="s">
        <v>2</v>
      </c>
      <c r="B52" s="84">
        <f>86156</f>
        <v>86156</v>
      </c>
      <c r="C52" s="84">
        <f>86156</f>
        <v>86156</v>
      </c>
      <c r="D52" s="84">
        <f>85311.31524</f>
        <v>85311</v>
      </c>
      <c r="E52" s="84">
        <f>85311.31524</f>
        <v>85311</v>
      </c>
      <c r="F52" s="58">
        <f t="shared" si="1"/>
        <v>0.99</v>
      </c>
      <c r="G52" s="58">
        <f t="shared" si="1"/>
        <v>0.99</v>
      </c>
      <c r="H52" s="85"/>
    </row>
    <row r="53" spans="1:8" ht="84" customHeight="1" x14ac:dyDescent="0.2">
      <c r="A53" s="83" t="s">
        <v>5</v>
      </c>
      <c r="B53" s="84">
        <f>217877</f>
        <v>217877</v>
      </c>
      <c r="C53" s="84">
        <f>217877</f>
        <v>217877</v>
      </c>
      <c r="D53" s="84">
        <f>217877</f>
        <v>217877</v>
      </c>
      <c r="E53" s="84">
        <f>217877</f>
        <v>217877</v>
      </c>
      <c r="F53" s="58">
        <f t="shared" si="1"/>
        <v>1</v>
      </c>
      <c r="G53" s="58">
        <f t="shared" si="1"/>
        <v>1</v>
      </c>
      <c r="H53" s="85"/>
    </row>
    <row r="54" spans="1:8" ht="78" customHeight="1" x14ac:dyDescent="0.2">
      <c r="A54" s="83" t="s">
        <v>114</v>
      </c>
      <c r="B54" s="84">
        <f>19624.35646</f>
        <v>19624</v>
      </c>
      <c r="C54" s="84">
        <f>19624.35646</f>
        <v>19624</v>
      </c>
      <c r="D54" s="84">
        <f>19624.33923</f>
        <v>19624</v>
      </c>
      <c r="E54" s="84">
        <f>19624.33923</f>
        <v>19624</v>
      </c>
      <c r="F54" s="58">
        <f t="shared" si="1"/>
        <v>1</v>
      </c>
      <c r="G54" s="58">
        <f t="shared" si="1"/>
        <v>1</v>
      </c>
      <c r="H54" s="85"/>
    </row>
    <row r="55" spans="1:8" ht="87" customHeight="1" x14ac:dyDescent="0.2">
      <c r="A55" s="83" t="s">
        <v>145</v>
      </c>
      <c r="B55" s="84">
        <v>1797</v>
      </c>
      <c r="C55" s="84">
        <v>1797</v>
      </c>
      <c r="D55" s="84">
        <v>1699</v>
      </c>
      <c r="E55" s="84">
        <v>1699</v>
      </c>
      <c r="F55" s="58">
        <f t="shared" si="1"/>
        <v>0.94499999999999995</v>
      </c>
      <c r="G55" s="58">
        <f t="shared" si="1"/>
        <v>0.94499999999999995</v>
      </c>
      <c r="H55" s="85"/>
    </row>
    <row r="56" spans="1:8" ht="51" customHeight="1" x14ac:dyDescent="0.2">
      <c r="A56" s="80" t="s">
        <v>33</v>
      </c>
      <c r="B56" s="81">
        <f>SUM(B57:B59)</f>
        <v>19553</v>
      </c>
      <c r="C56" s="81">
        <f>SUM(C57:C59)</f>
        <v>15977</v>
      </c>
      <c r="D56" s="81">
        <f>SUM(D57:D59)</f>
        <v>19471</v>
      </c>
      <c r="E56" s="81">
        <f>SUM(E57:E59)</f>
        <v>15917</v>
      </c>
      <c r="F56" s="32">
        <f>D56/B56</f>
        <v>0.996</v>
      </c>
      <c r="G56" s="32">
        <f>E56/C56</f>
        <v>0.996</v>
      </c>
      <c r="H56" s="83"/>
    </row>
    <row r="57" spans="1:8" ht="66" customHeight="1" x14ac:dyDescent="0.2">
      <c r="A57" s="83" t="s">
        <v>12</v>
      </c>
      <c r="B57" s="84">
        <f>18906.60863</f>
        <v>18907</v>
      </c>
      <c r="C57" s="84">
        <f>15376.6787</f>
        <v>15377</v>
      </c>
      <c r="D57" s="84">
        <f>18891.2566</f>
        <v>18891</v>
      </c>
      <c r="E57" s="84">
        <f>15372.85066</f>
        <v>15373</v>
      </c>
      <c r="F57" s="58">
        <f t="shared" ref="F57:G59" si="2">D57/B57</f>
        <v>0.999</v>
      </c>
      <c r="G57" s="58">
        <f t="shared" si="2"/>
        <v>1</v>
      </c>
      <c r="H57" s="85"/>
    </row>
    <row r="58" spans="1:8" ht="88.5" customHeight="1" x14ac:dyDescent="0.2">
      <c r="A58" s="83" t="s">
        <v>72</v>
      </c>
      <c r="B58" s="84">
        <f>606.06061</f>
        <v>606</v>
      </c>
      <c r="C58" s="84">
        <v>600</v>
      </c>
      <c r="D58" s="84">
        <f>549.74395</f>
        <v>550</v>
      </c>
      <c r="E58" s="84">
        <f>544.24651</f>
        <v>544</v>
      </c>
      <c r="F58" s="58">
        <f t="shared" si="2"/>
        <v>0.90800000000000003</v>
      </c>
      <c r="G58" s="58">
        <f t="shared" si="2"/>
        <v>0.90700000000000003</v>
      </c>
      <c r="H58" s="85"/>
    </row>
    <row r="59" spans="1:8" ht="41.25" customHeight="1" x14ac:dyDescent="0.2">
      <c r="A59" s="83" t="s">
        <v>4</v>
      </c>
      <c r="B59" s="84">
        <v>40</v>
      </c>
      <c r="C59" s="84"/>
      <c r="D59" s="84">
        <f>30.14633</f>
        <v>30</v>
      </c>
      <c r="E59" s="84"/>
      <c r="F59" s="58">
        <f t="shared" si="2"/>
        <v>0.75</v>
      </c>
      <c r="G59" s="58"/>
      <c r="H59" s="85" t="s">
        <v>122</v>
      </c>
    </row>
    <row r="60" spans="1:8" ht="49.5" customHeight="1" x14ac:dyDescent="0.2">
      <c r="A60" s="80" t="s">
        <v>30</v>
      </c>
      <c r="B60" s="81">
        <f>SUM(B61:B62)</f>
        <v>17108</v>
      </c>
      <c r="C60" s="81">
        <f>SUM(C61:C62)</f>
        <v>0</v>
      </c>
      <c r="D60" s="81">
        <f>SUM(D61:D62)</f>
        <v>14635</v>
      </c>
      <c r="E60" s="81">
        <f>SUM(E61:E62)</f>
        <v>0</v>
      </c>
      <c r="F60" s="32">
        <f>D60/B60</f>
        <v>0.85499999999999998</v>
      </c>
      <c r="G60" s="32"/>
      <c r="H60" s="83"/>
    </row>
    <row r="61" spans="1:8" ht="81" customHeight="1" x14ac:dyDescent="0.2">
      <c r="A61" s="83" t="s">
        <v>16</v>
      </c>
      <c r="B61" s="84">
        <f>16970.204+1</f>
        <v>16971</v>
      </c>
      <c r="C61" s="84"/>
      <c r="D61" s="84">
        <f>14497.82295</f>
        <v>14498</v>
      </c>
      <c r="E61" s="84"/>
      <c r="F61" s="58">
        <f t="shared" ref="F61:F62" si="3">D61/B61</f>
        <v>0.85399999999999998</v>
      </c>
      <c r="G61" s="58"/>
      <c r="H61" s="85" t="s">
        <v>215</v>
      </c>
    </row>
    <row r="62" spans="1:8" ht="46.5" customHeight="1" x14ac:dyDescent="0.2">
      <c r="A62" s="83" t="s">
        <v>142</v>
      </c>
      <c r="B62" s="84">
        <f>136.9</f>
        <v>137</v>
      </c>
      <c r="C62" s="84"/>
      <c r="D62" s="84">
        <f>136.9</f>
        <v>137</v>
      </c>
      <c r="E62" s="84"/>
      <c r="F62" s="58">
        <f t="shared" si="3"/>
        <v>1</v>
      </c>
      <c r="G62" s="58"/>
      <c r="H62" s="85"/>
    </row>
    <row r="63" spans="1:8" ht="44.25" customHeight="1" x14ac:dyDescent="0.2">
      <c r="A63" s="80" t="s">
        <v>124</v>
      </c>
      <c r="B63" s="81">
        <f>SUM(B64:B65)</f>
        <v>150</v>
      </c>
      <c r="C63" s="81">
        <f>SUM(C64:C65)</f>
        <v>0</v>
      </c>
      <c r="D63" s="81">
        <f>SUM(D64:D65)</f>
        <v>133</v>
      </c>
      <c r="E63" s="81">
        <f>SUM(E64:E65)</f>
        <v>0</v>
      </c>
      <c r="F63" s="32">
        <f>D63/B63</f>
        <v>0.88700000000000001</v>
      </c>
      <c r="G63" s="32"/>
      <c r="H63" s="83"/>
    </row>
    <row r="64" spans="1:8" ht="58.5" customHeight="1" x14ac:dyDescent="0.2">
      <c r="A64" s="88" t="s">
        <v>125</v>
      </c>
      <c r="B64" s="84">
        <v>100</v>
      </c>
      <c r="C64" s="84"/>
      <c r="D64" s="84">
        <f>83.334</f>
        <v>83</v>
      </c>
      <c r="E64" s="84"/>
      <c r="F64" s="58">
        <f t="shared" ref="F64:F65" si="4">D64/B64</f>
        <v>0.83</v>
      </c>
      <c r="G64" s="58"/>
      <c r="H64" s="85" t="s">
        <v>122</v>
      </c>
    </row>
    <row r="65" spans="1:8" ht="58.5" customHeight="1" x14ac:dyDescent="0.2">
      <c r="A65" s="88" t="s">
        <v>126</v>
      </c>
      <c r="B65" s="84">
        <v>50</v>
      </c>
      <c r="C65" s="84"/>
      <c r="D65" s="84">
        <v>50</v>
      </c>
      <c r="E65" s="84"/>
      <c r="F65" s="58">
        <f t="shared" si="4"/>
        <v>1</v>
      </c>
      <c r="G65" s="58"/>
      <c r="H65" s="85"/>
    </row>
    <row r="66" spans="1:8" ht="25.5" customHeight="1" x14ac:dyDescent="0.2">
      <c r="A66" s="80" t="s">
        <v>144</v>
      </c>
      <c r="B66" s="81">
        <f>SUM(B67)</f>
        <v>1257</v>
      </c>
      <c r="C66" s="81">
        <f>SUM(C67)</f>
        <v>0</v>
      </c>
      <c r="D66" s="81">
        <f>SUM(D67)</f>
        <v>1249</v>
      </c>
      <c r="E66" s="81">
        <f>SUM(E67)</f>
        <v>0</v>
      </c>
      <c r="F66" s="32">
        <f>D66/B66</f>
        <v>0.99399999999999999</v>
      </c>
      <c r="G66" s="32"/>
      <c r="H66" s="83"/>
    </row>
    <row r="67" spans="1:8" ht="51.75" customHeight="1" x14ac:dyDescent="0.2">
      <c r="A67" s="88" t="s">
        <v>153</v>
      </c>
      <c r="B67" s="84">
        <v>1257</v>
      </c>
      <c r="C67" s="84"/>
      <c r="D67" s="84">
        <v>1249</v>
      </c>
      <c r="E67" s="84"/>
      <c r="F67" s="58">
        <f t="shared" ref="F67" si="5">D67/B67</f>
        <v>0.99399999999999999</v>
      </c>
      <c r="G67" s="58"/>
      <c r="H67" s="85"/>
    </row>
    <row r="68" spans="1:8" ht="27.75" customHeight="1" x14ac:dyDescent="0.2">
      <c r="A68" s="89" t="s">
        <v>19</v>
      </c>
      <c r="B68" s="90">
        <f>B66+B6+B56+B60+B63</f>
        <v>1764601</v>
      </c>
      <c r="C68" s="90">
        <f>C66+C6+C56+C60+C63</f>
        <v>1346621</v>
      </c>
      <c r="D68" s="90">
        <f>D66+D6+D56+D60+D63</f>
        <v>1651247</v>
      </c>
      <c r="E68" s="90">
        <f>E66+E6+E56+E60+E63</f>
        <v>1257383</v>
      </c>
      <c r="F68" s="61">
        <f>D68/B68</f>
        <v>0.93600000000000005</v>
      </c>
      <c r="G68" s="61">
        <f>E68/C68</f>
        <v>0.93400000000000005</v>
      </c>
      <c r="H68" s="90"/>
    </row>
    <row r="69" spans="1:8" ht="12.75" customHeight="1" x14ac:dyDescent="0.2">
      <c r="B69" s="91"/>
      <c r="G69" s="92"/>
    </row>
    <row r="70" spans="1:8" ht="12.75" customHeight="1" x14ac:dyDescent="0.2">
      <c r="B70" s="93"/>
    </row>
  </sheetData>
  <autoFilter ref="A5:H68"/>
  <mergeCells count="6">
    <mergeCell ref="A2:H2"/>
    <mergeCell ref="A4:A5"/>
    <mergeCell ref="B4:C4"/>
    <mergeCell ref="D4:E4"/>
    <mergeCell ref="F4:G4"/>
    <mergeCell ref="H4:H5"/>
  </mergeCells>
  <pageMargins left="0.15748031496062992" right="3.937007874015748E-2" top="3.937007874015748E-2" bottom="0" header="0.27559055118110237" footer="0.19685039370078741"/>
  <pageSetup paperSize="9" scale="6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L77"/>
  <sheetViews>
    <sheetView showGridLines="0" view="pageBreakPreview" zoomScaleNormal="100" zoomScaleSheetLayoutView="100" workbookViewId="0">
      <selection activeCell="J11" sqref="J11"/>
    </sheetView>
  </sheetViews>
  <sheetFormatPr defaultColWidth="9.140625" defaultRowHeight="12.75" customHeight="1" outlineLevelRow="1" x14ac:dyDescent="0.2"/>
  <cols>
    <col min="1" max="1" width="53.5703125" style="26" customWidth="1"/>
    <col min="2" max="2" width="10.5703125" style="26" customWidth="1"/>
    <col min="3" max="3" width="10.140625" style="26" customWidth="1"/>
    <col min="4" max="4" width="9" style="26" customWidth="1"/>
    <col min="5" max="5" width="9.5703125" style="26" customWidth="1"/>
    <col min="6" max="6" width="9.140625" style="26" customWidth="1"/>
    <col min="7" max="7" width="9.42578125" style="26" customWidth="1"/>
    <col min="8" max="8" width="33" style="26" customWidth="1"/>
    <col min="9" max="9" width="10.42578125" style="26" customWidth="1"/>
    <col min="10" max="10" width="76.42578125" style="26" customWidth="1"/>
    <col min="11" max="11" width="17.28515625" style="26" customWidth="1"/>
    <col min="12" max="12" width="17.42578125" style="26" customWidth="1"/>
    <col min="13" max="16384" width="9.140625" style="26"/>
  </cols>
  <sheetData>
    <row r="1" spans="1:12" ht="12.75" customHeight="1" x14ac:dyDescent="0.2">
      <c r="H1" s="27" t="s">
        <v>91</v>
      </c>
    </row>
    <row r="2" spans="1:12" ht="15" customHeight="1" x14ac:dyDescent="0.2">
      <c r="A2" s="119" t="s">
        <v>31</v>
      </c>
      <c r="B2" s="119"/>
      <c r="C2" s="119"/>
      <c r="D2" s="119"/>
      <c r="E2" s="119"/>
      <c r="F2" s="119"/>
      <c r="G2" s="119"/>
      <c r="H2" s="119"/>
      <c r="L2" s="52"/>
    </row>
    <row r="3" spans="1:12" ht="9.75" customHeight="1" x14ac:dyDescent="0.2">
      <c r="A3" s="28"/>
      <c r="B3" s="28"/>
      <c r="C3" s="28"/>
      <c r="D3" s="28"/>
      <c r="E3" s="28"/>
      <c r="F3" s="29"/>
      <c r="H3" s="30" t="s">
        <v>26</v>
      </c>
      <c r="L3" s="52"/>
    </row>
    <row r="4" spans="1:12" ht="22.5" customHeight="1" x14ac:dyDescent="0.2">
      <c r="A4" s="120" t="s">
        <v>27</v>
      </c>
      <c r="B4" s="120" t="s">
        <v>20</v>
      </c>
      <c r="C4" s="120"/>
      <c r="D4" s="120" t="s">
        <v>23</v>
      </c>
      <c r="E4" s="120"/>
      <c r="F4" s="120" t="s">
        <v>24</v>
      </c>
      <c r="G4" s="120"/>
      <c r="H4" s="120" t="s">
        <v>25</v>
      </c>
      <c r="L4" s="52"/>
    </row>
    <row r="5" spans="1:12" ht="63" customHeight="1" x14ac:dyDescent="0.2">
      <c r="A5" s="120"/>
      <c r="B5" s="31" t="s">
        <v>21</v>
      </c>
      <c r="C5" s="31" t="s">
        <v>22</v>
      </c>
      <c r="D5" s="31" t="s">
        <v>21</v>
      </c>
      <c r="E5" s="31" t="s">
        <v>22</v>
      </c>
      <c r="F5" s="31" t="s">
        <v>21</v>
      </c>
      <c r="G5" s="31" t="s">
        <v>22</v>
      </c>
      <c r="H5" s="120"/>
      <c r="L5" s="56"/>
    </row>
    <row r="6" spans="1:12" ht="24.75" customHeight="1" x14ac:dyDescent="0.2">
      <c r="A6" s="42" t="s">
        <v>32</v>
      </c>
      <c r="B6" s="41">
        <f>SUM(B7:B56)</f>
        <v>1726533</v>
      </c>
      <c r="C6" s="41">
        <f>SUM(C7:C56)</f>
        <v>1330644</v>
      </c>
      <c r="D6" s="41">
        <f>SUM(D7:D56)</f>
        <v>1615759</v>
      </c>
      <c r="E6" s="41">
        <f>SUM(E7:E56)</f>
        <v>1241466</v>
      </c>
      <c r="F6" s="32">
        <f>D6/B6</f>
        <v>0.93600000000000005</v>
      </c>
      <c r="G6" s="32">
        <f>E6/C6</f>
        <v>0.93300000000000005</v>
      </c>
      <c r="H6" s="31"/>
      <c r="I6" s="33"/>
      <c r="L6" s="56"/>
    </row>
    <row r="7" spans="1:12" ht="39.75" customHeight="1" x14ac:dyDescent="0.2">
      <c r="A7" s="44" t="s">
        <v>123</v>
      </c>
      <c r="B7" s="63">
        <v>6709</v>
      </c>
      <c r="C7" s="63"/>
      <c r="D7" s="63">
        <v>5496</v>
      </c>
      <c r="E7" s="63"/>
      <c r="F7" s="58">
        <f t="shared" ref="F7" si="0">D7/B7</f>
        <v>0.81899999999999995</v>
      </c>
      <c r="G7" s="58"/>
      <c r="H7" s="62" t="s">
        <v>184</v>
      </c>
      <c r="I7" s="34">
        <v>0</v>
      </c>
      <c r="J7" s="55" t="s">
        <v>176</v>
      </c>
      <c r="K7" s="33">
        <f>B7-C7</f>
        <v>6709</v>
      </c>
      <c r="L7" s="33">
        <f>D7-E7</f>
        <v>5496</v>
      </c>
    </row>
    <row r="8" spans="1:12" ht="52.5" customHeight="1" x14ac:dyDescent="0.2">
      <c r="A8" s="44" t="s">
        <v>17</v>
      </c>
      <c r="B8" s="63">
        <v>8546</v>
      </c>
      <c r="C8" s="63"/>
      <c r="D8" s="63">
        <v>8172</v>
      </c>
      <c r="E8" s="63"/>
      <c r="F8" s="58">
        <f>D8/B8</f>
        <v>0.95599999999999996</v>
      </c>
      <c r="G8" s="58"/>
      <c r="H8" s="62"/>
      <c r="I8" s="34">
        <v>102</v>
      </c>
      <c r="J8" s="35" t="s">
        <v>175</v>
      </c>
      <c r="K8" s="33">
        <f>B8-C8</f>
        <v>8546</v>
      </c>
      <c r="L8" s="33">
        <f t="shared" ref="L8:L69" si="1">D8-E8</f>
        <v>8172</v>
      </c>
    </row>
    <row r="9" spans="1:12" ht="24.75" customHeight="1" x14ac:dyDescent="0.2">
      <c r="A9" s="44" t="s">
        <v>18</v>
      </c>
      <c r="B9" s="72">
        <f>27517-1+1</f>
        <v>27517</v>
      </c>
      <c r="C9" s="63">
        <f>1279.06176+9959.33602</f>
        <v>11238</v>
      </c>
      <c r="D9" s="63">
        <v>27055</v>
      </c>
      <c r="E9" s="63">
        <v>10887</v>
      </c>
      <c r="F9" s="58">
        <f t="shared" ref="F9:G56" si="2">D9/B9</f>
        <v>0.98299999999999998</v>
      </c>
      <c r="G9" s="58">
        <f t="shared" si="2"/>
        <v>0.96899999999999997</v>
      </c>
      <c r="H9" s="62"/>
      <c r="I9" s="34" t="s">
        <v>29</v>
      </c>
      <c r="J9" s="35" t="s">
        <v>137</v>
      </c>
      <c r="K9" s="33">
        <f t="shared" ref="K9:K68" si="3">B9-C9</f>
        <v>16279</v>
      </c>
      <c r="L9" s="33">
        <f t="shared" si="1"/>
        <v>16168</v>
      </c>
    </row>
    <row r="10" spans="1:12" ht="60.75" customHeight="1" x14ac:dyDescent="0.2">
      <c r="A10" s="69" t="s">
        <v>75</v>
      </c>
      <c r="B10" s="63">
        <v>4907</v>
      </c>
      <c r="C10" s="63">
        <f>737.286</f>
        <v>737</v>
      </c>
      <c r="D10" s="63">
        <v>4574</v>
      </c>
      <c r="E10" s="63">
        <v>737</v>
      </c>
      <c r="F10" s="58">
        <f t="shared" si="2"/>
        <v>0.93200000000000005</v>
      </c>
      <c r="G10" s="58">
        <f t="shared" si="2"/>
        <v>1</v>
      </c>
      <c r="H10" s="62"/>
      <c r="I10" s="34" t="s">
        <v>87</v>
      </c>
      <c r="J10" s="35" t="s">
        <v>174</v>
      </c>
      <c r="K10" s="33">
        <f t="shared" si="3"/>
        <v>4170</v>
      </c>
      <c r="L10" s="33">
        <f t="shared" si="1"/>
        <v>3837</v>
      </c>
    </row>
    <row r="11" spans="1:12" ht="154.5" customHeight="1" x14ac:dyDescent="0.2">
      <c r="A11" s="69" t="s">
        <v>128</v>
      </c>
      <c r="B11" s="63">
        <v>44603</v>
      </c>
      <c r="C11" s="63"/>
      <c r="D11" s="63">
        <f>42613+1</f>
        <v>42614</v>
      </c>
      <c r="E11" s="63"/>
      <c r="F11" s="58">
        <f t="shared" si="2"/>
        <v>0.95499999999999996</v>
      </c>
      <c r="G11" s="58"/>
      <c r="H11" s="62"/>
      <c r="I11" s="34">
        <v>125</v>
      </c>
      <c r="J11" s="46" t="s">
        <v>178</v>
      </c>
      <c r="K11" s="33">
        <f t="shared" si="3"/>
        <v>44603</v>
      </c>
      <c r="L11" s="33">
        <f t="shared" si="1"/>
        <v>42614</v>
      </c>
    </row>
    <row r="12" spans="1:12" ht="22.5" x14ac:dyDescent="0.2">
      <c r="A12" s="44" t="s">
        <v>11</v>
      </c>
      <c r="B12" s="63">
        <v>7664</v>
      </c>
      <c r="C12" s="63"/>
      <c r="D12" s="63">
        <v>7211</v>
      </c>
      <c r="E12" s="63"/>
      <c r="F12" s="58">
        <f t="shared" si="2"/>
        <v>0.94099999999999995</v>
      </c>
      <c r="G12" s="58"/>
      <c r="H12" s="62"/>
      <c r="I12" s="34">
        <v>127</v>
      </c>
      <c r="J12" s="35" t="s">
        <v>136</v>
      </c>
      <c r="K12" s="33">
        <f t="shared" si="3"/>
        <v>7664</v>
      </c>
      <c r="L12" s="33">
        <f t="shared" si="1"/>
        <v>7211</v>
      </c>
    </row>
    <row r="13" spans="1:12" ht="33.75" x14ac:dyDescent="0.2">
      <c r="A13" s="69" t="s">
        <v>10</v>
      </c>
      <c r="B13" s="72">
        <f>2849+1</f>
        <v>2850</v>
      </c>
      <c r="C13" s="63">
        <f>768.293</f>
        <v>768</v>
      </c>
      <c r="D13" s="63">
        <v>2730</v>
      </c>
      <c r="E13" s="63">
        <v>768</v>
      </c>
      <c r="F13" s="58">
        <f t="shared" si="2"/>
        <v>0.95799999999999996</v>
      </c>
      <c r="G13" s="58">
        <f t="shared" si="2"/>
        <v>1</v>
      </c>
      <c r="H13" s="62"/>
      <c r="I13" s="34" t="s">
        <v>88</v>
      </c>
      <c r="J13" s="35" t="s">
        <v>173</v>
      </c>
      <c r="K13" s="33">
        <f t="shared" si="3"/>
        <v>2082</v>
      </c>
      <c r="L13" s="33">
        <f t="shared" si="1"/>
        <v>1962</v>
      </c>
    </row>
    <row r="14" spans="1:12" ht="50.25" customHeight="1" x14ac:dyDescent="0.2">
      <c r="A14" s="69" t="s">
        <v>0</v>
      </c>
      <c r="B14" s="63">
        <v>28474</v>
      </c>
      <c r="C14" s="63"/>
      <c r="D14" s="63">
        <v>27129</v>
      </c>
      <c r="E14" s="63"/>
      <c r="F14" s="58">
        <f t="shared" si="2"/>
        <v>0.95299999999999996</v>
      </c>
      <c r="G14" s="58"/>
      <c r="H14" s="62"/>
      <c r="I14" s="34">
        <v>141</v>
      </c>
      <c r="J14" s="35" t="s">
        <v>172</v>
      </c>
      <c r="K14" s="33">
        <f t="shared" si="3"/>
        <v>28474</v>
      </c>
      <c r="L14" s="33">
        <f t="shared" si="1"/>
        <v>27129</v>
      </c>
    </row>
    <row r="15" spans="1:12" ht="41.25" customHeight="1" x14ac:dyDescent="0.2">
      <c r="A15" s="44" t="s">
        <v>7</v>
      </c>
      <c r="B15" s="63">
        <v>24610</v>
      </c>
      <c r="C15" s="63"/>
      <c r="D15" s="63">
        <v>23946</v>
      </c>
      <c r="E15" s="63"/>
      <c r="F15" s="58">
        <f t="shared" si="2"/>
        <v>0.97299999999999998</v>
      </c>
      <c r="G15" s="58"/>
      <c r="H15" s="62"/>
      <c r="I15" s="34">
        <v>142</v>
      </c>
      <c r="J15" s="35" t="s">
        <v>171</v>
      </c>
      <c r="K15" s="33">
        <f t="shared" si="3"/>
        <v>24610</v>
      </c>
      <c r="L15" s="33">
        <f t="shared" si="1"/>
        <v>23946</v>
      </c>
    </row>
    <row r="16" spans="1:12" ht="33.75" x14ac:dyDescent="0.2">
      <c r="A16" s="44" t="s">
        <v>9</v>
      </c>
      <c r="B16" s="72">
        <f>3223+1</f>
        <v>3224</v>
      </c>
      <c r="C16" s="63"/>
      <c r="D16" s="63">
        <v>3223</v>
      </c>
      <c r="E16" s="63"/>
      <c r="F16" s="58">
        <f t="shared" si="2"/>
        <v>1</v>
      </c>
      <c r="G16" s="58"/>
      <c r="H16" s="62"/>
      <c r="I16" s="34">
        <v>143</v>
      </c>
      <c r="J16" s="47"/>
      <c r="K16" s="33">
        <f t="shared" si="3"/>
        <v>3224</v>
      </c>
      <c r="L16" s="33">
        <f t="shared" si="1"/>
        <v>3223</v>
      </c>
    </row>
    <row r="17" spans="1:12" ht="36.75" customHeight="1" x14ac:dyDescent="0.2">
      <c r="A17" s="44" t="s">
        <v>80</v>
      </c>
      <c r="B17" s="63">
        <v>11044</v>
      </c>
      <c r="C17" s="63"/>
      <c r="D17" s="63">
        <v>10952</v>
      </c>
      <c r="E17" s="63"/>
      <c r="F17" s="58">
        <f t="shared" si="2"/>
        <v>0.99199999999999999</v>
      </c>
      <c r="G17" s="58"/>
      <c r="H17" s="62"/>
      <c r="I17" s="34">
        <v>144</v>
      </c>
      <c r="J17" s="54" t="s">
        <v>170</v>
      </c>
      <c r="K17" s="33">
        <f t="shared" si="3"/>
        <v>11044</v>
      </c>
      <c r="L17" s="33">
        <f t="shared" si="1"/>
        <v>10952</v>
      </c>
    </row>
    <row r="18" spans="1:12" ht="45" x14ac:dyDescent="0.2">
      <c r="A18" s="44" t="s">
        <v>1</v>
      </c>
      <c r="B18" s="63">
        <v>61502</v>
      </c>
      <c r="C18" s="63"/>
      <c r="D18" s="63">
        <v>59303</v>
      </c>
      <c r="E18" s="63"/>
      <c r="F18" s="58">
        <f t="shared" si="2"/>
        <v>0.96399999999999997</v>
      </c>
      <c r="G18" s="58"/>
      <c r="H18" s="62"/>
      <c r="I18" s="34">
        <v>146</v>
      </c>
      <c r="J18" s="35" t="s">
        <v>141</v>
      </c>
      <c r="K18" s="33">
        <f t="shared" si="3"/>
        <v>61502</v>
      </c>
      <c r="L18" s="33">
        <f t="shared" si="1"/>
        <v>59303</v>
      </c>
    </row>
    <row r="19" spans="1:12" ht="38.25" x14ac:dyDescent="0.2">
      <c r="A19" s="44" t="s">
        <v>78</v>
      </c>
      <c r="B19" s="73">
        <f>8351-1</f>
        <v>8350</v>
      </c>
      <c r="C19" s="63"/>
      <c r="D19" s="63">
        <v>7700</v>
      </c>
      <c r="E19" s="63"/>
      <c r="F19" s="58">
        <f t="shared" si="2"/>
        <v>0.92200000000000004</v>
      </c>
      <c r="G19" s="58"/>
      <c r="H19" s="62"/>
      <c r="I19" s="34">
        <v>148</v>
      </c>
      <c r="J19" s="35" t="s">
        <v>169</v>
      </c>
      <c r="K19" s="33">
        <f t="shared" si="3"/>
        <v>8350</v>
      </c>
      <c r="L19" s="33">
        <f t="shared" si="1"/>
        <v>7700</v>
      </c>
    </row>
    <row r="20" spans="1:12" ht="42" customHeight="1" x14ac:dyDescent="0.2">
      <c r="A20" s="44" t="s">
        <v>112</v>
      </c>
      <c r="B20" s="63">
        <v>35624</v>
      </c>
      <c r="C20" s="63"/>
      <c r="D20" s="63">
        <v>34634</v>
      </c>
      <c r="E20" s="63"/>
      <c r="F20" s="58">
        <f t="shared" si="2"/>
        <v>0.97199999999999998</v>
      </c>
      <c r="G20" s="58"/>
      <c r="H20" s="62"/>
      <c r="I20" s="34">
        <v>149</v>
      </c>
      <c r="J20" s="53" t="s">
        <v>168</v>
      </c>
      <c r="K20" s="33">
        <f t="shared" si="3"/>
        <v>35624</v>
      </c>
      <c r="L20" s="33">
        <f t="shared" si="1"/>
        <v>34634</v>
      </c>
    </row>
    <row r="21" spans="1:12" ht="24" customHeight="1" x14ac:dyDescent="0.2">
      <c r="A21" s="44" t="s">
        <v>4</v>
      </c>
      <c r="B21" s="63">
        <v>3297</v>
      </c>
      <c r="C21" s="63"/>
      <c r="D21" s="63">
        <v>2417</v>
      </c>
      <c r="E21" s="63"/>
      <c r="F21" s="58">
        <f t="shared" si="2"/>
        <v>0.73299999999999998</v>
      </c>
      <c r="G21" s="58"/>
      <c r="H21" s="62" t="s">
        <v>190</v>
      </c>
      <c r="I21" s="34">
        <v>154</v>
      </c>
      <c r="J21" s="47"/>
      <c r="K21" s="33">
        <f t="shared" si="3"/>
        <v>3297</v>
      </c>
      <c r="L21" s="33">
        <f t="shared" si="1"/>
        <v>2417</v>
      </c>
    </row>
    <row r="22" spans="1:12" ht="78.75" x14ac:dyDescent="0.2">
      <c r="A22" s="69" t="s">
        <v>3</v>
      </c>
      <c r="B22" s="63">
        <f>3.6</f>
        <v>4</v>
      </c>
      <c r="C22" s="63"/>
      <c r="D22" s="63">
        <v>4</v>
      </c>
      <c r="E22" s="63"/>
      <c r="F22" s="58">
        <f t="shared" si="2"/>
        <v>1</v>
      </c>
      <c r="G22" s="58"/>
      <c r="H22" s="62"/>
      <c r="I22" s="34">
        <v>155</v>
      </c>
      <c r="J22" s="35" t="s">
        <v>138</v>
      </c>
      <c r="K22" s="33">
        <f t="shared" si="3"/>
        <v>4</v>
      </c>
      <c r="L22" s="33">
        <f t="shared" si="1"/>
        <v>4</v>
      </c>
    </row>
    <row r="23" spans="1:12" ht="29.25" customHeight="1" x14ac:dyDescent="0.2">
      <c r="A23" s="69" t="s">
        <v>135</v>
      </c>
      <c r="B23" s="63">
        <v>6174</v>
      </c>
      <c r="C23" s="63"/>
      <c r="D23" s="63">
        <v>6103</v>
      </c>
      <c r="E23" s="63"/>
      <c r="F23" s="58">
        <f t="shared" si="2"/>
        <v>0.98899999999999999</v>
      </c>
      <c r="G23" s="58"/>
      <c r="H23" s="62"/>
      <c r="I23" s="34">
        <v>159</v>
      </c>
      <c r="J23" s="35" t="s">
        <v>152</v>
      </c>
      <c r="K23" s="33">
        <f t="shared" si="3"/>
        <v>6174</v>
      </c>
      <c r="L23" s="33">
        <f t="shared" si="1"/>
        <v>6103</v>
      </c>
    </row>
    <row r="24" spans="1:12" ht="29.25" customHeight="1" x14ac:dyDescent="0.2">
      <c r="A24" s="69" t="s">
        <v>189</v>
      </c>
      <c r="B24" s="63">
        <v>5880</v>
      </c>
      <c r="C24" s="63"/>
      <c r="D24" s="63">
        <v>5872</v>
      </c>
      <c r="E24" s="63"/>
      <c r="F24" s="58">
        <f t="shared" si="2"/>
        <v>0.999</v>
      </c>
      <c r="G24" s="58"/>
      <c r="H24" s="62"/>
      <c r="I24" s="34">
        <v>166</v>
      </c>
      <c r="J24" s="35" t="s">
        <v>179</v>
      </c>
      <c r="K24" s="33">
        <f t="shared" si="3"/>
        <v>5880</v>
      </c>
      <c r="L24" s="33">
        <f t="shared" si="1"/>
        <v>5872</v>
      </c>
    </row>
    <row r="25" spans="1:12" ht="29.25" customHeight="1" x14ac:dyDescent="0.2">
      <c r="A25" s="69" t="s">
        <v>143</v>
      </c>
      <c r="B25" s="63">
        <v>3661</v>
      </c>
      <c r="C25" s="63"/>
      <c r="D25" s="63">
        <v>3636</v>
      </c>
      <c r="E25" s="63"/>
      <c r="F25" s="58">
        <f t="shared" si="2"/>
        <v>0.99299999999999999</v>
      </c>
      <c r="G25" s="58"/>
      <c r="H25" s="62"/>
      <c r="I25" s="34">
        <v>182</v>
      </c>
      <c r="J25" s="35" t="s">
        <v>165</v>
      </c>
      <c r="K25" s="33">
        <f t="shared" si="3"/>
        <v>3661</v>
      </c>
      <c r="L25" s="33">
        <f t="shared" si="1"/>
        <v>3636</v>
      </c>
    </row>
    <row r="26" spans="1:12" ht="25.5" x14ac:dyDescent="0.2">
      <c r="A26" s="69" t="s">
        <v>74</v>
      </c>
      <c r="B26" s="63">
        <v>8844</v>
      </c>
      <c r="C26" s="63">
        <f>5410.65</f>
        <v>5411</v>
      </c>
      <c r="D26" s="63">
        <v>6024</v>
      </c>
      <c r="E26" s="63">
        <f>3916-1</f>
        <v>3915</v>
      </c>
      <c r="F26" s="58">
        <f t="shared" si="2"/>
        <v>0.68100000000000005</v>
      </c>
      <c r="G26" s="58">
        <f t="shared" si="2"/>
        <v>0.72399999999999998</v>
      </c>
      <c r="H26" s="62" t="s">
        <v>184</v>
      </c>
      <c r="I26" s="34" t="s">
        <v>90</v>
      </c>
      <c r="J26" s="35" t="s">
        <v>164</v>
      </c>
      <c r="K26" s="33">
        <f t="shared" si="3"/>
        <v>3433</v>
      </c>
      <c r="L26" s="33">
        <f t="shared" si="1"/>
        <v>2109</v>
      </c>
    </row>
    <row r="27" spans="1:12" ht="51" x14ac:dyDescent="0.2">
      <c r="A27" s="44" t="s">
        <v>8</v>
      </c>
      <c r="B27" s="63">
        <v>28249</v>
      </c>
      <c r="C27" s="63"/>
      <c r="D27" s="63">
        <v>27561</v>
      </c>
      <c r="E27" s="63"/>
      <c r="F27" s="58">
        <f t="shared" si="2"/>
        <v>0.97599999999999998</v>
      </c>
      <c r="G27" s="58"/>
      <c r="H27" s="62"/>
      <c r="I27" s="34">
        <v>184</v>
      </c>
      <c r="J27" s="35" t="s">
        <v>163</v>
      </c>
      <c r="K27" s="33">
        <f t="shared" si="3"/>
        <v>28249</v>
      </c>
      <c r="L27" s="33">
        <f t="shared" si="1"/>
        <v>27561</v>
      </c>
    </row>
    <row r="28" spans="1:12" ht="103.5" customHeight="1" x14ac:dyDescent="0.2">
      <c r="A28" s="44" t="s">
        <v>44</v>
      </c>
      <c r="B28" s="72">
        <f>59149+1</f>
        <v>59150</v>
      </c>
      <c r="C28" s="63"/>
      <c r="D28" s="63">
        <v>57825</v>
      </c>
      <c r="E28" s="63"/>
      <c r="F28" s="58">
        <f t="shared" si="2"/>
        <v>0.97799999999999998</v>
      </c>
      <c r="G28" s="58"/>
      <c r="H28" s="62"/>
      <c r="I28" s="34">
        <v>185</v>
      </c>
      <c r="J28" s="48" t="s">
        <v>177</v>
      </c>
      <c r="K28" s="33">
        <f t="shared" si="3"/>
        <v>59150</v>
      </c>
      <c r="L28" s="33">
        <f t="shared" si="1"/>
        <v>57825</v>
      </c>
    </row>
    <row r="29" spans="1:12" ht="40.5" hidden="1" customHeight="1" outlineLevel="1" x14ac:dyDescent="0.2">
      <c r="A29" s="44" t="s">
        <v>116</v>
      </c>
      <c r="B29" s="63"/>
      <c r="C29" s="63"/>
      <c r="D29" s="63"/>
      <c r="E29" s="63"/>
      <c r="F29" s="58"/>
      <c r="G29" s="58"/>
      <c r="H29" s="62"/>
      <c r="I29" s="64" t="s">
        <v>120</v>
      </c>
      <c r="J29" s="45"/>
      <c r="K29" s="33">
        <f t="shared" si="3"/>
        <v>0</v>
      </c>
      <c r="L29" s="33">
        <f t="shared" si="1"/>
        <v>0</v>
      </c>
    </row>
    <row r="30" spans="1:12" ht="36.75" customHeight="1" outlineLevel="1" x14ac:dyDescent="0.2">
      <c r="A30" s="70" t="s">
        <v>188</v>
      </c>
      <c r="B30" s="63">
        <v>164</v>
      </c>
      <c r="C30" s="63"/>
      <c r="D30" s="63">
        <v>160</v>
      </c>
      <c r="E30" s="63"/>
      <c r="F30" s="58">
        <f t="shared" ref="F30" si="4">D30/B30</f>
        <v>0.97599999999999998</v>
      </c>
      <c r="G30" s="58"/>
      <c r="H30" s="62"/>
      <c r="I30" s="34">
        <v>190</v>
      </c>
      <c r="J30" s="35" t="s">
        <v>180</v>
      </c>
      <c r="K30" s="33"/>
      <c r="L30" s="33"/>
    </row>
    <row r="31" spans="1:12" ht="31.5" customHeight="1" x14ac:dyDescent="0.2">
      <c r="A31" s="69" t="s">
        <v>115</v>
      </c>
      <c r="B31" s="72">
        <f>6831-1+1</f>
        <v>6831</v>
      </c>
      <c r="C31" s="63">
        <f>3970.4535</f>
        <v>3970</v>
      </c>
      <c r="D31" s="63">
        <v>6661</v>
      </c>
      <c r="E31" s="63">
        <v>3869</v>
      </c>
      <c r="F31" s="58">
        <f t="shared" si="2"/>
        <v>0.97499999999999998</v>
      </c>
      <c r="G31" s="58">
        <f t="shared" si="2"/>
        <v>0.97499999999999998</v>
      </c>
      <c r="H31" s="62"/>
      <c r="I31" s="34" t="s">
        <v>119</v>
      </c>
      <c r="J31" s="35" t="s">
        <v>161</v>
      </c>
      <c r="K31" s="33">
        <f t="shared" si="3"/>
        <v>2861</v>
      </c>
      <c r="L31" s="33">
        <f t="shared" si="1"/>
        <v>2792</v>
      </c>
    </row>
    <row r="32" spans="1:12" ht="56.25" x14ac:dyDescent="0.2">
      <c r="A32" s="69" t="s">
        <v>70</v>
      </c>
      <c r="B32" s="63">
        <f>274980+1</f>
        <v>274981</v>
      </c>
      <c r="C32" s="63">
        <v>256961</v>
      </c>
      <c r="D32" s="63">
        <v>229706</v>
      </c>
      <c r="E32" s="63">
        <f>218244+1</f>
        <v>218245</v>
      </c>
      <c r="F32" s="58">
        <f t="shared" si="2"/>
        <v>0.83499999999999996</v>
      </c>
      <c r="G32" s="58">
        <f t="shared" si="2"/>
        <v>0.84899999999999998</v>
      </c>
      <c r="H32" s="62" t="s">
        <v>184</v>
      </c>
      <c r="I32" s="34" t="s">
        <v>139</v>
      </c>
      <c r="J32" s="35" t="s">
        <v>162</v>
      </c>
      <c r="K32" s="33">
        <f t="shared" si="3"/>
        <v>18020</v>
      </c>
      <c r="L32" s="33">
        <f t="shared" si="1"/>
        <v>11461</v>
      </c>
    </row>
    <row r="33" spans="1:12" ht="29.25" customHeight="1" x14ac:dyDescent="0.2">
      <c r="A33" s="44" t="s">
        <v>118</v>
      </c>
      <c r="B33" s="63">
        <f>2114.8331</f>
        <v>2115</v>
      </c>
      <c r="C33" s="63"/>
      <c r="D33" s="63">
        <v>2006</v>
      </c>
      <c r="E33" s="63"/>
      <c r="F33" s="58">
        <f t="shared" si="2"/>
        <v>0.94799999999999995</v>
      </c>
      <c r="G33" s="58"/>
      <c r="H33" s="62"/>
      <c r="I33" s="34">
        <v>196</v>
      </c>
      <c r="J33" s="35" t="s">
        <v>140</v>
      </c>
      <c r="K33" s="33">
        <f>B33-C33</f>
        <v>2115</v>
      </c>
      <c r="L33" s="33">
        <f t="shared" si="1"/>
        <v>2006</v>
      </c>
    </row>
    <row r="34" spans="1:12" ht="45" x14ac:dyDescent="0.2">
      <c r="A34" s="44" t="s">
        <v>129</v>
      </c>
      <c r="B34" s="63">
        <f>35411.43</f>
        <v>35411</v>
      </c>
      <c r="C34" s="63">
        <f>35411.43</f>
        <v>35411</v>
      </c>
      <c r="D34" s="63">
        <f>35400.2748</f>
        <v>35400</v>
      </c>
      <c r="E34" s="63">
        <f>35400.2748</f>
        <v>35400</v>
      </c>
      <c r="F34" s="58">
        <f t="shared" ref="F34:F40" si="5">D34/B34</f>
        <v>1</v>
      </c>
      <c r="G34" s="58">
        <f t="shared" ref="G34:G40" si="6">E34/C34</f>
        <v>1</v>
      </c>
      <c r="H34" s="62"/>
      <c r="I34" s="34">
        <v>204</v>
      </c>
      <c r="J34" s="35" t="s">
        <v>130</v>
      </c>
      <c r="K34" s="33">
        <f t="shared" si="3"/>
        <v>0</v>
      </c>
      <c r="L34" s="33">
        <f>D34-E34</f>
        <v>0</v>
      </c>
    </row>
    <row r="35" spans="1:12" ht="51.75" customHeight="1" x14ac:dyDescent="0.2">
      <c r="A35" s="44" t="s">
        <v>187</v>
      </c>
      <c r="B35" s="63">
        <v>4453</v>
      </c>
      <c r="C35" s="63">
        <v>4453</v>
      </c>
      <c r="D35" s="63">
        <f>3764+1</f>
        <v>3765</v>
      </c>
      <c r="E35" s="63">
        <f>3764+1</f>
        <v>3765</v>
      </c>
      <c r="F35" s="58">
        <f t="shared" ref="F35" si="7">D35/B35</f>
        <v>0.84499999999999997</v>
      </c>
      <c r="G35" s="58">
        <f t="shared" ref="G35" si="8">E35/C35</f>
        <v>0.84499999999999997</v>
      </c>
      <c r="H35" s="62" t="s">
        <v>122</v>
      </c>
      <c r="I35" s="34">
        <v>223</v>
      </c>
      <c r="J35" s="35" t="s">
        <v>181</v>
      </c>
      <c r="K35" s="33"/>
      <c r="L35" s="33"/>
    </row>
    <row r="36" spans="1:12" ht="107.25" customHeight="1" x14ac:dyDescent="0.2">
      <c r="A36" s="44" t="s">
        <v>146</v>
      </c>
      <c r="B36" s="63">
        <v>5392</v>
      </c>
      <c r="C36" s="63">
        <v>5392</v>
      </c>
      <c r="D36" s="63">
        <f>4748</f>
        <v>4748</v>
      </c>
      <c r="E36" s="63">
        <f>4748</f>
        <v>4748</v>
      </c>
      <c r="F36" s="58">
        <f t="shared" si="5"/>
        <v>0.88100000000000001</v>
      </c>
      <c r="G36" s="58">
        <f t="shared" si="6"/>
        <v>0.88100000000000001</v>
      </c>
      <c r="H36" s="62" t="s">
        <v>191</v>
      </c>
      <c r="I36" s="34">
        <v>224</v>
      </c>
      <c r="J36" s="35" t="s">
        <v>121</v>
      </c>
      <c r="K36" s="33">
        <f t="shared" si="3"/>
        <v>0</v>
      </c>
      <c r="L36" s="33">
        <f t="shared" si="1"/>
        <v>0</v>
      </c>
    </row>
    <row r="37" spans="1:12" ht="49.5" customHeight="1" x14ac:dyDescent="0.2">
      <c r="A37" s="44" t="s">
        <v>186</v>
      </c>
      <c r="B37" s="63">
        <v>104081</v>
      </c>
      <c r="C37" s="63">
        <v>104081</v>
      </c>
      <c r="D37" s="63">
        <v>90515</v>
      </c>
      <c r="E37" s="63">
        <v>90515</v>
      </c>
      <c r="F37" s="58">
        <f t="shared" si="5"/>
        <v>0.87</v>
      </c>
      <c r="G37" s="58">
        <f t="shared" si="6"/>
        <v>0.87</v>
      </c>
      <c r="H37" s="62" t="s">
        <v>122</v>
      </c>
      <c r="I37" s="34">
        <v>225</v>
      </c>
      <c r="J37" s="35" t="s">
        <v>182</v>
      </c>
      <c r="K37" s="33"/>
      <c r="L37" s="33"/>
    </row>
    <row r="38" spans="1:12" ht="50.25" customHeight="1" x14ac:dyDescent="0.2">
      <c r="A38" s="44" t="s">
        <v>185</v>
      </c>
      <c r="B38" s="63">
        <v>20100</v>
      </c>
      <c r="C38" s="63">
        <v>20100</v>
      </c>
      <c r="D38" s="63">
        <v>17489</v>
      </c>
      <c r="E38" s="63">
        <v>17489</v>
      </c>
      <c r="F38" s="58">
        <f t="shared" si="5"/>
        <v>0.87</v>
      </c>
      <c r="G38" s="58">
        <f t="shared" si="6"/>
        <v>0.87</v>
      </c>
      <c r="H38" s="62" t="s">
        <v>122</v>
      </c>
      <c r="I38" s="34">
        <v>230</v>
      </c>
      <c r="J38" s="35" t="s">
        <v>183</v>
      </c>
      <c r="K38" s="33"/>
      <c r="L38" s="33"/>
    </row>
    <row r="39" spans="1:12" ht="50.25" customHeight="1" x14ac:dyDescent="0.2">
      <c r="A39" s="44" t="s">
        <v>147</v>
      </c>
      <c r="B39" s="63">
        <v>166</v>
      </c>
      <c r="C39" s="63">
        <v>166</v>
      </c>
      <c r="D39" s="63">
        <v>166</v>
      </c>
      <c r="E39" s="63">
        <v>166</v>
      </c>
      <c r="F39" s="58">
        <f t="shared" si="5"/>
        <v>1</v>
      </c>
      <c r="G39" s="58">
        <f t="shared" si="6"/>
        <v>1</v>
      </c>
      <c r="H39" s="62"/>
      <c r="I39" s="34">
        <v>239</v>
      </c>
      <c r="J39" s="35" t="s">
        <v>160</v>
      </c>
      <c r="K39" s="33">
        <f t="shared" si="3"/>
        <v>0</v>
      </c>
      <c r="L39" s="33">
        <f t="shared" si="1"/>
        <v>0</v>
      </c>
    </row>
    <row r="40" spans="1:12" ht="78.75" x14ac:dyDescent="0.2">
      <c r="A40" s="44" t="s">
        <v>150</v>
      </c>
      <c r="B40" s="63">
        <v>40884</v>
      </c>
      <c r="C40" s="63">
        <v>40884</v>
      </c>
      <c r="D40" s="63">
        <f>40060.72969</f>
        <v>40061</v>
      </c>
      <c r="E40" s="63">
        <f>40060.72969</f>
        <v>40061</v>
      </c>
      <c r="F40" s="58">
        <f t="shared" si="5"/>
        <v>0.98</v>
      </c>
      <c r="G40" s="58">
        <f t="shared" si="6"/>
        <v>0.98</v>
      </c>
      <c r="H40" s="62"/>
      <c r="I40" s="34">
        <v>244</v>
      </c>
      <c r="J40" s="35" t="s">
        <v>166</v>
      </c>
      <c r="K40" s="33">
        <f t="shared" si="3"/>
        <v>0</v>
      </c>
      <c r="L40" s="33">
        <f t="shared" si="1"/>
        <v>0</v>
      </c>
    </row>
    <row r="41" spans="1:12" ht="45" x14ac:dyDescent="0.2">
      <c r="A41" s="69" t="s">
        <v>113</v>
      </c>
      <c r="B41" s="63">
        <v>22376</v>
      </c>
      <c r="C41" s="63">
        <v>22376</v>
      </c>
      <c r="D41" s="63">
        <f>22086.71384</f>
        <v>22087</v>
      </c>
      <c r="E41" s="63">
        <f>22086.71384</f>
        <v>22087</v>
      </c>
      <c r="F41" s="58">
        <f t="shared" si="2"/>
        <v>0.98699999999999999</v>
      </c>
      <c r="G41" s="58">
        <f t="shared" si="2"/>
        <v>0.98699999999999999</v>
      </c>
      <c r="H41" s="62"/>
      <c r="I41" s="34">
        <v>247</v>
      </c>
      <c r="J41" s="35" t="s">
        <v>159</v>
      </c>
      <c r="K41" s="33">
        <f t="shared" si="3"/>
        <v>0</v>
      </c>
      <c r="L41" s="33">
        <f t="shared" si="1"/>
        <v>0</v>
      </c>
    </row>
    <row r="42" spans="1:12" ht="107.25" customHeight="1" x14ac:dyDescent="0.2">
      <c r="A42" s="69" t="s">
        <v>148</v>
      </c>
      <c r="B42" s="63">
        <v>135679</v>
      </c>
      <c r="C42" s="63">
        <v>135679</v>
      </c>
      <c r="D42" s="63">
        <f>126658.9249</f>
        <v>126659</v>
      </c>
      <c r="E42" s="63">
        <f>126658.9249</f>
        <v>126659</v>
      </c>
      <c r="F42" s="58">
        <f t="shared" ref="F42:F43" si="9">D42/B42</f>
        <v>0.93400000000000005</v>
      </c>
      <c r="G42" s="58">
        <f t="shared" ref="G42:G43" si="10">E42/C42</f>
        <v>0.93400000000000005</v>
      </c>
      <c r="H42" s="62"/>
      <c r="I42" s="34">
        <v>249</v>
      </c>
      <c r="J42" s="35" t="s">
        <v>166</v>
      </c>
      <c r="K42" s="33">
        <f t="shared" si="3"/>
        <v>0</v>
      </c>
      <c r="L42" s="33">
        <f t="shared" si="1"/>
        <v>0</v>
      </c>
    </row>
    <row r="43" spans="1:12" ht="168.75" x14ac:dyDescent="0.2">
      <c r="A43" s="69" t="s">
        <v>149</v>
      </c>
      <c r="B43" s="63">
        <v>17839</v>
      </c>
      <c r="C43" s="63">
        <v>17839</v>
      </c>
      <c r="D43" s="63">
        <f>13939.05381</f>
        <v>13939</v>
      </c>
      <c r="E43" s="63">
        <f>13939.05381</f>
        <v>13939</v>
      </c>
      <c r="F43" s="58">
        <f t="shared" si="9"/>
        <v>0.78100000000000003</v>
      </c>
      <c r="G43" s="58">
        <f t="shared" si="10"/>
        <v>0.78100000000000003</v>
      </c>
      <c r="H43" s="62" t="s">
        <v>191</v>
      </c>
      <c r="I43" s="34">
        <v>254</v>
      </c>
      <c r="J43" s="35" t="s">
        <v>166</v>
      </c>
      <c r="K43" s="33">
        <f t="shared" si="3"/>
        <v>0</v>
      </c>
      <c r="L43" s="33">
        <f t="shared" si="1"/>
        <v>0</v>
      </c>
    </row>
    <row r="44" spans="1:12" ht="101.25" x14ac:dyDescent="0.2">
      <c r="A44" s="69" t="s">
        <v>132</v>
      </c>
      <c r="B44" s="63">
        <v>5192</v>
      </c>
      <c r="C44" s="63">
        <v>5192</v>
      </c>
      <c r="D44" s="63">
        <v>4962</v>
      </c>
      <c r="E44" s="63">
        <v>4962</v>
      </c>
      <c r="F44" s="58">
        <f t="shared" ref="F44" si="11">D44/B44</f>
        <v>0.95599999999999996</v>
      </c>
      <c r="G44" s="58">
        <f t="shared" ref="G44" si="12">E44/C44</f>
        <v>0.95599999999999996</v>
      </c>
      <c r="H44" s="62"/>
      <c r="I44" s="34">
        <v>260</v>
      </c>
      <c r="J44" s="35" t="s">
        <v>121</v>
      </c>
      <c r="K44" s="33">
        <f t="shared" si="3"/>
        <v>0</v>
      </c>
      <c r="L44" s="33">
        <f t="shared" si="1"/>
        <v>0</v>
      </c>
    </row>
    <row r="45" spans="1:12" ht="100.5" customHeight="1" x14ac:dyDescent="0.2">
      <c r="A45" s="69" t="s">
        <v>133</v>
      </c>
      <c r="B45" s="63">
        <v>135755</v>
      </c>
      <c r="C45" s="63">
        <v>135755</v>
      </c>
      <c r="D45" s="63">
        <f>132348.61102</f>
        <v>132349</v>
      </c>
      <c r="E45" s="63">
        <f>132348.61102</f>
        <v>132349</v>
      </c>
      <c r="F45" s="58">
        <f t="shared" ref="F45:F46" si="13">D45/B45</f>
        <v>0.97499999999999998</v>
      </c>
      <c r="G45" s="58">
        <f t="shared" ref="G45:G46" si="14">E45/C45</f>
        <v>0.97499999999999998</v>
      </c>
      <c r="H45" s="62"/>
      <c r="I45" s="34">
        <v>261</v>
      </c>
      <c r="J45" s="35" t="s">
        <v>166</v>
      </c>
      <c r="K45" s="33">
        <f t="shared" si="3"/>
        <v>0</v>
      </c>
      <c r="L45" s="33">
        <f t="shared" si="1"/>
        <v>0</v>
      </c>
    </row>
    <row r="46" spans="1:12" ht="168.75" x14ac:dyDescent="0.2">
      <c r="A46" s="69" t="s">
        <v>134</v>
      </c>
      <c r="B46" s="63">
        <v>15536</v>
      </c>
      <c r="C46" s="63">
        <v>15536</v>
      </c>
      <c r="D46" s="63">
        <f>14716.13785+1</f>
        <v>14717</v>
      </c>
      <c r="E46" s="63">
        <f>14716.13785+1</f>
        <v>14717</v>
      </c>
      <c r="F46" s="58">
        <f t="shared" si="13"/>
        <v>0.94699999999999995</v>
      </c>
      <c r="G46" s="58">
        <f t="shared" si="14"/>
        <v>0.94699999999999995</v>
      </c>
      <c r="H46" s="62"/>
      <c r="I46" s="34">
        <v>262</v>
      </c>
      <c r="J46" s="35" t="s">
        <v>166</v>
      </c>
      <c r="K46" s="33">
        <f t="shared" si="3"/>
        <v>0</v>
      </c>
      <c r="L46" s="33">
        <f t="shared" si="1"/>
        <v>0</v>
      </c>
    </row>
    <row r="47" spans="1:12" ht="101.25" x14ac:dyDescent="0.2">
      <c r="A47" s="69" t="s">
        <v>131</v>
      </c>
      <c r="B47" s="63">
        <v>13432</v>
      </c>
      <c r="C47" s="63">
        <v>13432</v>
      </c>
      <c r="D47" s="63">
        <f>9523.53737</f>
        <v>9524</v>
      </c>
      <c r="E47" s="63">
        <f>9523.53737</f>
        <v>9524</v>
      </c>
      <c r="F47" s="58">
        <f t="shared" ref="F47" si="15">D47/B47</f>
        <v>0.70899999999999996</v>
      </c>
      <c r="G47" s="58">
        <f t="shared" ref="G47" si="16">E47/C47</f>
        <v>0.70899999999999996</v>
      </c>
      <c r="H47" s="62" t="s">
        <v>122</v>
      </c>
      <c r="I47" s="34">
        <v>263</v>
      </c>
      <c r="J47" s="35" t="s">
        <v>158</v>
      </c>
      <c r="K47" s="33">
        <f t="shared" si="3"/>
        <v>0</v>
      </c>
      <c r="L47" s="33">
        <f t="shared" si="1"/>
        <v>0</v>
      </c>
    </row>
    <row r="48" spans="1:12" ht="56.25" x14ac:dyDescent="0.2">
      <c r="A48" s="69" t="s">
        <v>15</v>
      </c>
      <c r="B48" s="63">
        <f>649+1</f>
        <v>650</v>
      </c>
      <c r="C48" s="63">
        <f>649+1</f>
        <v>650</v>
      </c>
      <c r="D48" s="63">
        <f>483.69468</f>
        <v>484</v>
      </c>
      <c r="E48" s="63">
        <f>483.69468</f>
        <v>484</v>
      </c>
      <c r="F48" s="58">
        <f t="shared" si="2"/>
        <v>0.745</v>
      </c>
      <c r="G48" s="58">
        <f t="shared" si="2"/>
        <v>0.745</v>
      </c>
      <c r="H48" s="62" t="s">
        <v>122</v>
      </c>
      <c r="I48" s="34">
        <v>274</v>
      </c>
      <c r="J48" s="35" t="s">
        <v>157</v>
      </c>
      <c r="K48" s="33">
        <f t="shared" si="3"/>
        <v>0</v>
      </c>
      <c r="L48" s="33">
        <f t="shared" si="1"/>
        <v>0</v>
      </c>
    </row>
    <row r="49" spans="1:12" ht="60.75" customHeight="1" x14ac:dyDescent="0.2">
      <c r="A49" s="69" t="s">
        <v>97</v>
      </c>
      <c r="B49" s="63">
        <f>4199.731</f>
        <v>4200</v>
      </c>
      <c r="C49" s="63">
        <f>4199.731</f>
        <v>4200</v>
      </c>
      <c r="D49" s="63">
        <f>4055.26391</f>
        <v>4055</v>
      </c>
      <c r="E49" s="63">
        <f>4055.26391</f>
        <v>4055</v>
      </c>
      <c r="F49" s="58">
        <f>D49/B49</f>
        <v>0.96499999999999997</v>
      </c>
      <c r="G49" s="58">
        <f t="shared" si="2"/>
        <v>0.96499999999999997</v>
      </c>
      <c r="H49" s="62"/>
      <c r="I49" s="34">
        <v>277</v>
      </c>
      <c r="J49" s="35" t="s">
        <v>156</v>
      </c>
      <c r="K49" s="33">
        <f t="shared" si="3"/>
        <v>0</v>
      </c>
      <c r="L49" s="33">
        <f t="shared" si="1"/>
        <v>0</v>
      </c>
    </row>
    <row r="50" spans="1:12" ht="60" customHeight="1" x14ac:dyDescent="0.2">
      <c r="A50" s="69" t="s">
        <v>95</v>
      </c>
      <c r="B50" s="63">
        <v>12250</v>
      </c>
      <c r="C50" s="63">
        <v>12250</v>
      </c>
      <c r="D50" s="63">
        <f>10198.38418</f>
        <v>10198</v>
      </c>
      <c r="E50" s="63">
        <f>10198.38418</f>
        <v>10198</v>
      </c>
      <c r="F50" s="58">
        <f t="shared" si="2"/>
        <v>0.83199999999999996</v>
      </c>
      <c r="G50" s="58">
        <f t="shared" si="2"/>
        <v>0.83199999999999996</v>
      </c>
      <c r="H50" s="62" t="s">
        <v>122</v>
      </c>
      <c r="I50" s="34">
        <v>279</v>
      </c>
      <c r="J50" s="35" t="s">
        <v>121</v>
      </c>
      <c r="K50" s="33">
        <f t="shared" si="3"/>
        <v>0</v>
      </c>
      <c r="L50" s="33">
        <f t="shared" si="1"/>
        <v>0</v>
      </c>
    </row>
    <row r="51" spans="1:12" ht="67.5" x14ac:dyDescent="0.2">
      <c r="A51" s="69" t="s">
        <v>14</v>
      </c>
      <c r="B51" s="63">
        <f>134609.093</f>
        <v>134609</v>
      </c>
      <c r="C51" s="63">
        <f>134609.093</f>
        <v>134609</v>
      </c>
      <c r="D51" s="63">
        <f>131823.11418</f>
        <v>131823</v>
      </c>
      <c r="E51" s="63">
        <f>131823.11418</f>
        <v>131823</v>
      </c>
      <c r="F51" s="58">
        <f t="shared" si="2"/>
        <v>0.97899999999999998</v>
      </c>
      <c r="G51" s="58">
        <f t="shared" si="2"/>
        <v>0.97899999999999998</v>
      </c>
      <c r="H51" s="62"/>
      <c r="I51" s="34">
        <v>282</v>
      </c>
      <c r="J51" s="35" t="s">
        <v>141</v>
      </c>
      <c r="K51" s="33">
        <f t="shared" si="3"/>
        <v>0</v>
      </c>
      <c r="L51" s="33">
        <f t="shared" si="1"/>
        <v>0</v>
      </c>
    </row>
    <row r="52" spans="1:12" ht="45" x14ac:dyDescent="0.2">
      <c r="A52" s="69" t="s">
        <v>117</v>
      </c>
      <c r="B52" s="63">
        <f>18100</f>
        <v>18100</v>
      </c>
      <c r="C52" s="63">
        <f>18100</f>
        <v>18100</v>
      </c>
      <c r="D52" s="63">
        <f>15592.55109</f>
        <v>15593</v>
      </c>
      <c r="E52" s="63">
        <f>15592.55109</f>
        <v>15593</v>
      </c>
      <c r="F52" s="58">
        <f t="shared" si="2"/>
        <v>0.86099999999999999</v>
      </c>
      <c r="G52" s="58">
        <f t="shared" si="2"/>
        <v>0.86099999999999999</v>
      </c>
      <c r="H52" s="62" t="s">
        <v>122</v>
      </c>
      <c r="I52" s="34">
        <v>285</v>
      </c>
      <c r="J52" s="35" t="s">
        <v>155</v>
      </c>
      <c r="K52" s="33">
        <f t="shared" si="3"/>
        <v>0</v>
      </c>
      <c r="L52" s="33">
        <f t="shared" si="1"/>
        <v>0</v>
      </c>
    </row>
    <row r="53" spans="1:12" ht="48" customHeight="1" x14ac:dyDescent="0.2">
      <c r="A53" s="69" t="s">
        <v>2</v>
      </c>
      <c r="B53" s="63">
        <f>86156</f>
        <v>86156</v>
      </c>
      <c r="C53" s="63">
        <f>86156</f>
        <v>86156</v>
      </c>
      <c r="D53" s="63">
        <f>85311.31524</f>
        <v>85311</v>
      </c>
      <c r="E53" s="63">
        <f>85311.31524</f>
        <v>85311</v>
      </c>
      <c r="F53" s="58">
        <f t="shared" si="2"/>
        <v>0.99</v>
      </c>
      <c r="G53" s="58">
        <f t="shared" si="2"/>
        <v>0.99</v>
      </c>
      <c r="H53" s="62"/>
      <c r="I53" s="34">
        <v>289</v>
      </c>
      <c r="J53" s="35" t="s">
        <v>121</v>
      </c>
      <c r="K53" s="33">
        <f t="shared" si="3"/>
        <v>0</v>
      </c>
      <c r="L53" s="33">
        <f t="shared" si="1"/>
        <v>0</v>
      </c>
    </row>
    <row r="54" spans="1:12" ht="45" x14ac:dyDescent="0.2">
      <c r="A54" s="44" t="s">
        <v>5</v>
      </c>
      <c r="B54" s="63">
        <f>217877</f>
        <v>217877</v>
      </c>
      <c r="C54" s="63">
        <f>217877</f>
        <v>217877</v>
      </c>
      <c r="D54" s="63">
        <f>217877</f>
        <v>217877</v>
      </c>
      <c r="E54" s="63">
        <f>217877</f>
        <v>217877</v>
      </c>
      <c r="F54" s="58">
        <f t="shared" si="2"/>
        <v>1</v>
      </c>
      <c r="G54" s="58">
        <f t="shared" si="2"/>
        <v>1</v>
      </c>
      <c r="H54" s="62"/>
      <c r="I54" s="34">
        <v>521</v>
      </c>
      <c r="J54" s="35" t="s">
        <v>121</v>
      </c>
      <c r="K54" s="33">
        <f t="shared" si="3"/>
        <v>0</v>
      </c>
      <c r="L54" s="33">
        <f t="shared" si="1"/>
        <v>0</v>
      </c>
    </row>
    <row r="55" spans="1:12" ht="33.75" x14ac:dyDescent="0.2">
      <c r="A55" s="44" t="s">
        <v>114</v>
      </c>
      <c r="B55" s="63">
        <f>19624.35646</f>
        <v>19624</v>
      </c>
      <c r="C55" s="63">
        <f>19624.35646</f>
        <v>19624</v>
      </c>
      <c r="D55" s="63">
        <f>19624.33923</f>
        <v>19624</v>
      </c>
      <c r="E55" s="63">
        <f>19624.33923</f>
        <v>19624</v>
      </c>
      <c r="F55" s="58">
        <f t="shared" si="2"/>
        <v>1</v>
      </c>
      <c r="G55" s="58">
        <f t="shared" ref="G55" si="17">E55/C55</f>
        <v>1</v>
      </c>
      <c r="H55" s="62"/>
      <c r="I55" s="34">
        <v>530</v>
      </c>
      <c r="J55" s="35" t="s">
        <v>121</v>
      </c>
      <c r="K55" s="33">
        <f t="shared" si="3"/>
        <v>0</v>
      </c>
      <c r="L55" s="33">
        <f t="shared" si="1"/>
        <v>0</v>
      </c>
    </row>
    <row r="56" spans="1:12" ht="45" x14ac:dyDescent="0.2">
      <c r="A56" s="44" t="s">
        <v>145</v>
      </c>
      <c r="B56" s="63">
        <v>1797</v>
      </c>
      <c r="C56" s="63">
        <v>1797</v>
      </c>
      <c r="D56" s="63">
        <v>1699</v>
      </c>
      <c r="E56" s="63">
        <v>1699</v>
      </c>
      <c r="F56" s="58">
        <f t="shared" ref="F56" si="18">D56/B56</f>
        <v>0.94499999999999995</v>
      </c>
      <c r="G56" s="58">
        <f t="shared" si="2"/>
        <v>0.94499999999999995</v>
      </c>
      <c r="H56" s="62"/>
      <c r="I56" s="34">
        <v>534</v>
      </c>
      <c r="J56" s="35" t="s">
        <v>121</v>
      </c>
      <c r="K56" s="33">
        <f t="shared" si="3"/>
        <v>0</v>
      </c>
      <c r="L56" s="33">
        <f t="shared" si="1"/>
        <v>0</v>
      </c>
    </row>
    <row r="57" spans="1:12" ht="22.5" customHeight="1" x14ac:dyDescent="0.2">
      <c r="A57" s="42" t="s">
        <v>33</v>
      </c>
      <c r="B57" s="41">
        <f>SUM(B58:B60)</f>
        <v>19553</v>
      </c>
      <c r="C57" s="41">
        <f>SUM(C58:C60)</f>
        <v>15977</v>
      </c>
      <c r="D57" s="41">
        <f>SUM(D58:D60)</f>
        <v>19471</v>
      </c>
      <c r="E57" s="41">
        <f>SUM(E58:E60)</f>
        <v>15917</v>
      </c>
      <c r="F57" s="32">
        <f>D57/B57</f>
        <v>0.996</v>
      </c>
      <c r="G57" s="32">
        <f>E57/C57</f>
        <v>0.996</v>
      </c>
      <c r="H57" s="71"/>
      <c r="I57" s="57"/>
      <c r="K57" s="33">
        <f t="shared" si="3"/>
        <v>3576</v>
      </c>
      <c r="L57" s="33">
        <f t="shared" si="1"/>
        <v>3554</v>
      </c>
    </row>
    <row r="58" spans="1:12" ht="22.5" x14ac:dyDescent="0.2">
      <c r="A58" s="44" t="s">
        <v>12</v>
      </c>
      <c r="B58" s="63">
        <f>18906.60863</f>
        <v>18907</v>
      </c>
      <c r="C58" s="63">
        <f>15376.6787</f>
        <v>15377</v>
      </c>
      <c r="D58" s="63">
        <f>18891.2566</f>
        <v>18891</v>
      </c>
      <c r="E58" s="63">
        <f>15372.85066</f>
        <v>15373</v>
      </c>
      <c r="F58" s="58">
        <f t="shared" ref="F58:G60" si="19">D58/B58</f>
        <v>0.999</v>
      </c>
      <c r="G58" s="58">
        <f t="shared" si="19"/>
        <v>1</v>
      </c>
      <c r="H58" s="62"/>
      <c r="I58" s="34" t="s">
        <v>28</v>
      </c>
      <c r="J58" s="35" t="s">
        <v>127</v>
      </c>
      <c r="K58" s="33">
        <f t="shared" si="3"/>
        <v>3530</v>
      </c>
      <c r="L58" s="33">
        <f t="shared" si="1"/>
        <v>3518</v>
      </c>
    </row>
    <row r="59" spans="1:12" ht="56.25" x14ac:dyDescent="0.2">
      <c r="A59" s="44" t="s">
        <v>72</v>
      </c>
      <c r="B59" s="63">
        <f>606.06061</f>
        <v>606</v>
      </c>
      <c r="C59" s="63">
        <v>600</v>
      </c>
      <c r="D59" s="63">
        <f>549.74395</f>
        <v>550</v>
      </c>
      <c r="E59" s="63">
        <f>544.24651</f>
        <v>544</v>
      </c>
      <c r="F59" s="58">
        <f t="shared" ref="F59" si="20">D59/B59</f>
        <v>0.90800000000000003</v>
      </c>
      <c r="G59" s="58">
        <f t="shared" ref="G59" si="21">E59/C59</f>
        <v>0.90700000000000003</v>
      </c>
      <c r="H59" s="62"/>
      <c r="I59" s="34">
        <v>514</v>
      </c>
      <c r="J59" s="35" t="s">
        <v>127</v>
      </c>
      <c r="K59" s="33">
        <f t="shared" si="3"/>
        <v>6</v>
      </c>
      <c r="L59" s="33">
        <f t="shared" si="1"/>
        <v>6</v>
      </c>
    </row>
    <row r="60" spans="1:12" ht="24" customHeight="1" x14ac:dyDescent="0.2">
      <c r="A60" s="44" t="s">
        <v>4</v>
      </c>
      <c r="B60" s="63">
        <v>40</v>
      </c>
      <c r="C60" s="63"/>
      <c r="D60" s="63">
        <f>30.14633</f>
        <v>30</v>
      </c>
      <c r="E60" s="63"/>
      <c r="F60" s="58">
        <f t="shared" si="19"/>
        <v>0.75</v>
      </c>
      <c r="G60" s="58"/>
      <c r="H60" s="62" t="s">
        <v>122</v>
      </c>
      <c r="I60" s="34">
        <v>154</v>
      </c>
      <c r="J60" s="35" t="s">
        <v>127</v>
      </c>
      <c r="K60" s="33">
        <f t="shared" si="3"/>
        <v>40</v>
      </c>
      <c r="L60" s="33">
        <f t="shared" si="1"/>
        <v>30</v>
      </c>
    </row>
    <row r="61" spans="1:12" ht="25.5" customHeight="1" x14ac:dyDescent="0.2">
      <c r="A61" s="42" t="s">
        <v>30</v>
      </c>
      <c r="B61" s="41">
        <f>SUM(B62:B63)</f>
        <v>17108</v>
      </c>
      <c r="C61" s="41">
        <f>SUM(C62:C63)</f>
        <v>0</v>
      </c>
      <c r="D61" s="41">
        <f>SUM(D62:D63)</f>
        <v>14635</v>
      </c>
      <c r="E61" s="41">
        <f>SUM(E62:E63)</f>
        <v>0</v>
      </c>
      <c r="F61" s="32">
        <f>D61/B61</f>
        <v>0.85499999999999998</v>
      </c>
      <c r="G61" s="32"/>
      <c r="H61" s="71"/>
      <c r="I61" s="57"/>
      <c r="K61" s="33">
        <f t="shared" si="3"/>
        <v>17108</v>
      </c>
      <c r="L61" s="33">
        <f t="shared" si="1"/>
        <v>14635</v>
      </c>
    </row>
    <row r="62" spans="1:12" ht="38.25" x14ac:dyDescent="0.2">
      <c r="A62" s="44" t="s">
        <v>16</v>
      </c>
      <c r="B62" s="63">
        <f>16970.204+1</f>
        <v>16971</v>
      </c>
      <c r="C62" s="63"/>
      <c r="D62" s="63">
        <f>14497.82295</f>
        <v>14498</v>
      </c>
      <c r="E62" s="63"/>
      <c r="F62" s="58">
        <f t="shared" ref="F62" si="22">D62/B62</f>
        <v>0.85399999999999998</v>
      </c>
      <c r="G62" s="58"/>
      <c r="H62" s="62" t="s">
        <v>184</v>
      </c>
      <c r="I62" s="34">
        <v>158</v>
      </c>
      <c r="J62" s="35" t="s">
        <v>167</v>
      </c>
      <c r="K62" s="33">
        <f t="shared" si="3"/>
        <v>16971</v>
      </c>
      <c r="L62" s="33">
        <f t="shared" si="1"/>
        <v>14498</v>
      </c>
    </row>
    <row r="63" spans="1:12" ht="22.5" x14ac:dyDescent="0.2">
      <c r="A63" s="44" t="s">
        <v>142</v>
      </c>
      <c r="B63" s="63">
        <f>136.9</f>
        <v>137</v>
      </c>
      <c r="C63" s="63"/>
      <c r="D63" s="63">
        <f>136.9</f>
        <v>137</v>
      </c>
      <c r="E63" s="63"/>
      <c r="F63" s="58">
        <f t="shared" ref="F63" si="23">D63/B63</f>
        <v>1</v>
      </c>
      <c r="G63" s="58"/>
      <c r="H63" s="62"/>
      <c r="I63" s="34">
        <v>167</v>
      </c>
      <c r="J63" s="35" t="s">
        <v>127</v>
      </c>
      <c r="K63" s="33">
        <f t="shared" si="3"/>
        <v>137</v>
      </c>
      <c r="L63" s="33">
        <f t="shared" si="1"/>
        <v>137</v>
      </c>
    </row>
    <row r="64" spans="1:12" ht="25.5" customHeight="1" x14ac:dyDescent="0.2">
      <c r="A64" s="42" t="s">
        <v>124</v>
      </c>
      <c r="B64" s="41">
        <f>SUM(B65:B66)</f>
        <v>150</v>
      </c>
      <c r="C64" s="41">
        <f>SUM(C65:C66)</f>
        <v>0</v>
      </c>
      <c r="D64" s="41">
        <f>SUM(D65:D66)</f>
        <v>133</v>
      </c>
      <c r="E64" s="41">
        <f>SUM(E65:E66)</f>
        <v>0</v>
      </c>
      <c r="F64" s="32">
        <f>D64/B64</f>
        <v>0.88700000000000001</v>
      </c>
      <c r="G64" s="32"/>
      <c r="H64" s="71"/>
      <c r="I64" s="57"/>
      <c r="K64" s="33">
        <f t="shared" si="3"/>
        <v>150</v>
      </c>
      <c r="L64" s="33">
        <f t="shared" si="1"/>
        <v>133</v>
      </c>
    </row>
    <row r="65" spans="1:12" ht="28.5" customHeight="1" x14ac:dyDescent="0.2">
      <c r="A65" s="70" t="s">
        <v>125</v>
      </c>
      <c r="B65" s="63">
        <v>100</v>
      </c>
      <c r="C65" s="63"/>
      <c r="D65" s="63">
        <f>83.334</f>
        <v>83</v>
      </c>
      <c r="E65" s="63"/>
      <c r="F65" s="58">
        <f t="shared" ref="F65:F66" si="24">D65/B65</f>
        <v>0.83</v>
      </c>
      <c r="G65" s="58"/>
      <c r="H65" s="62" t="s">
        <v>122</v>
      </c>
      <c r="I65" s="26">
        <v>0</v>
      </c>
      <c r="J65" s="35" t="s">
        <v>154</v>
      </c>
      <c r="K65" s="33">
        <f t="shared" si="3"/>
        <v>100</v>
      </c>
      <c r="L65" s="33">
        <f t="shared" si="1"/>
        <v>83</v>
      </c>
    </row>
    <row r="66" spans="1:12" ht="39.75" customHeight="1" x14ac:dyDescent="0.2">
      <c r="A66" s="70" t="s">
        <v>126</v>
      </c>
      <c r="B66" s="63">
        <v>50</v>
      </c>
      <c r="C66" s="63"/>
      <c r="D66" s="63">
        <v>50</v>
      </c>
      <c r="E66" s="63"/>
      <c r="F66" s="58">
        <f t="shared" si="24"/>
        <v>1</v>
      </c>
      <c r="G66" s="58"/>
      <c r="H66" s="62"/>
      <c r="I66" s="34">
        <v>0</v>
      </c>
      <c r="J66" s="35" t="s">
        <v>127</v>
      </c>
      <c r="K66" s="33">
        <f t="shared" si="3"/>
        <v>50</v>
      </c>
      <c r="L66" s="33">
        <f t="shared" si="1"/>
        <v>50</v>
      </c>
    </row>
    <row r="67" spans="1:12" s="66" customFormat="1" ht="25.5" customHeight="1" x14ac:dyDescent="0.2">
      <c r="A67" s="42" t="s">
        <v>144</v>
      </c>
      <c r="B67" s="41">
        <f>SUM(B68)</f>
        <v>1257</v>
      </c>
      <c r="C67" s="41">
        <f>SUM(C68)</f>
        <v>0</v>
      </c>
      <c r="D67" s="41">
        <f>SUM(D68)</f>
        <v>1249</v>
      </c>
      <c r="E67" s="41">
        <f>SUM(E68)</f>
        <v>0</v>
      </c>
      <c r="F67" s="32">
        <f>D67/B67</f>
        <v>0.99399999999999999</v>
      </c>
      <c r="G67" s="32"/>
      <c r="H67" s="71"/>
      <c r="I67" s="65"/>
      <c r="K67" s="67">
        <f t="shared" si="3"/>
        <v>1257</v>
      </c>
      <c r="L67" s="67">
        <f t="shared" si="1"/>
        <v>1249</v>
      </c>
    </row>
    <row r="68" spans="1:12" s="66" customFormat="1" ht="38.25" customHeight="1" x14ac:dyDescent="0.2">
      <c r="A68" s="70" t="s">
        <v>153</v>
      </c>
      <c r="B68" s="63">
        <v>1257</v>
      </c>
      <c r="C68" s="63"/>
      <c r="D68" s="63">
        <v>1249</v>
      </c>
      <c r="E68" s="63"/>
      <c r="F68" s="58">
        <f t="shared" ref="F68" si="25">D68/B68</f>
        <v>0.99399999999999999</v>
      </c>
      <c r="G68" s="58"/>
      <c r="H68" s="62"/>
      <c r="I68" s="66">
        <v>0</v>
      </c>
      <c r="J68" s="68" t="s">
        <v>151</v>
      </c>
      <c r="K68" s="67">
        <f t="shared" si="3"/>
        <v>1257</v>
      </c>
      <c r="L68" s="67">
        <f t="shared" si="1"/>
        <v>1249</v>
      </c>
    </row>
    <row r="69" spans="1:12" ht="27.75" customHeight="1" x14ac:dyDescent="0.2">
      <c r="A69" s="43" t="s">
        <v>19</v>
      </c>
      <c r="B69" s="60">
        <f>B67+B6+B57+B61+B64</f>
        <v>1764601</v>
      </c>
      <c r="C69" s="60">
        <f t="shared" ref="C69:E69" si="26">C67+C6+C57+C61+C64</f>
        <v>1346621</v>
      </c>
      <c r="D69" s="60">
        <f t="shared" si="26"/>
        <v>1651247</v>
      </c>
      <c r="E69" s="60">
        <f t="shared" si="26"/>
        <v>1257383</v>
      </c>
      <c r="F69" s="61">
        <f>D69/B69</f>
        <v>0.93600000000000005</v>
      </c>
      <c r="G69" s="61">
        <f>E69/C69</f>
        <v>0.93400000000000005</v>
      </c>
      <c r="H69" s="59"/>
      <c r="I69" s="34"/>
      <c r="K69" s="33">
        <f>B69-C69</f>
        <v>417980</v>
      </c>
      <c r="L69" s="33">
        <f t="shared" si="1"/>
        <v>393864</v>
      </c>
    </row>
    <row r="70" spans="1:12" ht="12.75" customHeight="1" x14ac:dyDescent="0.2">
      <c r="B70" s="36">
        <v>1764498</v>
      </c>
      <c r="C70" s="33">
        <f>1346523</f>
        <v>1346523</v>
      </c>
      <c r="D70" s="33">
        <v>1651247</v>
      </c>
      <c r="E70" s="33">
        <f>1257382.69964</f>
        <v>1257383</v>
      </c>
      <c r="F70" s="27"/>
    </row>
    <row r="71" spans="1:12" ht="12.75" customHeight="1" x14ac:dyDescent="0.2">
      <c r="B71" s="37">
        <f>B70-B69</f>
        <v>-103</v>
      </c>
      <c r="C71" s="37">
        <f>C70-C69</f>
        <v>-98</v>
      </c>
      <c r="D71" s="38">
        <f>D70-D69</f>
        <v>0</v>
      </c>
      <c r="E71" s="38">
        <f>E70-E69</f>
        <v>0</v>
      </c>
      <c r="F71" s="27"/>
    </row>
    <row r="72" spans="1:12" ht="12.75" customHeight="1" x14ac:dyDescent="0.2">
      <c r="B72" s="39"/>
      <c r="C72" s="39"/>
      <c r="D72" s="40"/>
      <c r="E72" s="40"/>
    </row>
    <row r="73" spans="1:12" ht="12.75" customHeight="1" x14ac:dyDescent="0.2">
      <c r="B73" s="39"/>
      <c r="C73" s="39"/>
      <c r="D73" s="39"/>
      <c r="E73" s="39"/>
    </row>
    <row r="75" spans="1:12" ht="12.75" customHeight="1" x14ac:dyDescent="0.2">
      <c r="B75" s="39"/>
      <c r="C75" s="49"/>
      <c r="D75" s="49"/>
      <c r="E75" s="49"/>
      <c r="F75" s="50"/>
      <c r="G75" s="50"/>
      <c r="H75" s="50"/>
      <c r="I75" s="50"/>
    </row>
    <row r="76" spans="1:12" ht="12.75" customHeight="1" x14ac:dyDescent="0.2">
      <c r="B76" s="39"/>
      <c r="G76" s="33"/>
    </row>
    <row r="77" spans="1:12" ht="12.75" customHeight="1" x14ac:dyDescent="0.2">
      <c r="B77" s="51"/>
    </row>
  </sheetData>
  <autoFilter ref="A5:I70"/>
  <mergeCells count="6">
    <mergeCell ref="A2:H2"/>
    <mergeCell ref="A4:A5"/>
    <mergeCell ref="B4:C4"/>
    <mergeCell ref="D4:E4"/>
    <mergeCell ref="F4:G4"/>
    <mergeCell ref="H4:H5"/>
  </mergeCells>
  <pageMargins left="0.36" right="0.23622047244094491" top="0.23622047244094491" bottom="0.15748031496062992" header="0.27559055118110237" footer="0.19685039370078741"/>
  <pageSetup paperSize="9" scale="6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pageSetUpPr fitToPage="1"/>
  </sheetPr>
  <dimension ref="A1:H86"/>
  <sheetViews>
    <sheetView showGridLines="0" tabSelected="1" view="pageBreakPreview" zoomScaleNormal="100" zoomScaleSheetLayoutView="100" workbookViewId="0">
      <pane xSplit="1" ySplit="7" topLeftCell="B55" activePane="bottomRight" state="frozen"/>
      <selection pane="topRight" activeCell="B1" sqref="B1"/>
      <selection pane="bottomLeft" activeCell="A6" sqref="A6"/>
      <selection pane="bottomRight" activeCell="A55" sqref="A55"/>
    </sheetView>
  </sheetViews>
  <sheetFormatPr defaultColWidth="9.140625" defaultRowHeight="12.75" customHeight="1" outlineLevelRow="1" x14ac:dyDescent="0.2"/>
  <cols>
    <col min="1" max="1" width="51.42578125" style="26" customWidth="1"/>
    <col min="2" max="2" width="11.5703125" style="26" customWidth="1"/>
    <col min="3" max="3" width="11.140625" style="26" customWidth="1"/>
    <col min="4" max="4" width="10.140625" style="26" customWidth="1"/>
    <col min="5" max="5" width="10.7109375" style="26" customWidth="1"/>
    <col min="6" max="6" width="7.85546875" style="26" customWidth="1"/>
    <col min="7" max="7" width="10.7109375" style="26" customWidth="1"/>
    <col min="8" max="8" width="39" style="26" customWidth="1"/>
    <col min="9" max="16384" width="9.140625" style="26"/>
  </cols>
  <sheetData>
    <row r="1" spans="1:8" ht="17.25" customHeight="1" x14ac:dyDescent="0.25">
      <c r="H1" s="94" t="s">
        <v>218</v>
      </c>
    </row>
    <row r="2" spans="1:8" ht="16.5" customHeight="1" x14ac:dyDescent="0.25">
      <c r="H2" s="94" t="s">
        <v>219</v>
      </c>
    </row>
    <row r="3" spans="1:8" ht="16.5" customHeight="1" x14ac:dyDescent="0.25">
      <c r="H3" s="94" t="s">
        <v>220</v>
      </c>
    </row>
    <row r="4" spans="1:8" ht="57.75" customHeight="1" x14ac:dyDescent="0.2">
      <c r="A4" s="121" t="s">
        <v>31</v>
      </c>
      <c r="B4" s="121"/>
      <c r="C4" s="121"/>
      <c r="D4" s="121"/>
      <c r="E4" s="121"/>
      <c r="F4" s="121"/>
      <c r="G4" s="121"/>
      <c r="H4" s="121"/>
    </row>
    <row r="5" spans="1:8" ht="10.5" customHeight="1" x14ac:dyDescent="0.2">
      <c r="A5" s="28"/>
      <c r="B5" s="28"/>
      <c r="C5" s="28"/>
      <c r="D5" s="28"/>
      <c r="E5" s="28"/>
      <c r="F5" s="29"/>
      <c r="H5" s="30" t="s">
        <v>26</v>
      </c>
    </row>
    <row r="6" spans="1:8" ht="14.45" customHeight="1" x14ac:dyDescent="0.2">
      <c r="A6" s="120" t="s">
        <v>27</v>
      </c>
      <c r="B6" s="120" t="s">
        <v>20</v>
      </c>
      <c r="C6" s="120"/>
      <c r="D6" s="120" t="s">
        <v>23</v>
      </c>
      <c r="E6" s="120"/>
      <c r="F6" s="120" t="s">
        <v>24</v>
      </c>
      <c r="G6" s="120"/>
      <c r="H6" s="120" t="s">
        <v>25</v>
      </c>
    </row>
    <row r="7" spans="1:8" ht="53.1" customHeight="1" x14ac:dyDescent="0.2">
      <c r="A7" s="120"/>
      <c r="B7" s="31" t="s">
        <v>21</v>
      </c>
      <c r="C7" s="31" t="s">
        <v>22</v>
      </c>
      <c r="D7" s="31" t="s">
        <v>21</v>
      </c>
      <c r="E7" s="31" t="s">
        <v>22</v>
      </c>
      <c r="F7" s="31" t="s">
        <v>21</v>
      </c>
      <c r="G7" s="31" t="s">
        <v>22</v>
      </c>
      <c r="H7" s="120"/>
    </row>
    <row r="8" spans="1:8" ht="30" customHeight="1" x14ac:dyDescent="0.2">
      <c r="A8" s="102" t="s">
        <v>32</v>
      </c>
      <c r="B8" s="103">
        <f>SUM(B9:B51)</f>
        <v>1827861</v>
      </c>
      <c r="C8" s="103">
        <f>SUM(C9:C51)</f>
        <v>1294713</v>
      </c>
      <c r="D8" s="103">
        <f>SUM(D9:D51)</f>
        <v>695467</v>
      </c>
      <c r="E8" s="103">
        <f>SUM(E9:E51)</f>
        <v>578894</v>
      </c>
      <c r="F8" s="104">
        <f>D8/B8*100</f>
        <v>38</v>
      </c>
      <c r="G8" s="104">
        <f>E8/C8*100</f>
        <v>44.7</v>
      </c>
      <c r="H8" s="105"/>
    </row>
    <row r="9" spans="1:8" ht="63.75" x14ac:dyDescent="0.2">
      <c r="A9" s="106" t="s">
        <v>123</v>
      </c>
      <c r="B9" s="107">
        <v>10816</v>
      </c>
      <c r="C9" s="107"/>
      <c r="D9" s="107">
        <v>852</v>
      </c>
      <c r="E9" s="107"/>
      <c r="F9" s="108">
        <f>D9/B9*100</f>
        <v>7.9</v>
      </c>
      <c r="G9" s="108"/>
      <c r="H9" s="109" t="s">
        <v>244</v>
      </c>
    </row>
    <row r="10" spans="1:8" ht="54.75" customHeight="1" x14ac:dyDescent="0.2">
      <c r="A10" s="106" t="s">
        <v>17</v>
      </c>
      <c r="B10" s="107">
        <f>4372+1</f>
        <v>4373</v>
      </c>
      <c r="C10" s="107"/>
      <c r="D10" s="107">
        <v>2700</v>
      </c>
      <c r="E10" s="107"/>
      <c r="F10" s="108">
        <f t="shared" ref="F10:F11" si="0">D10/B10*100</f>
        <v>61.7</v>
      </c>
      <c r="G10" s="108"/>
      <c r="H10" s="109" t="s">
        <v>245</v>
      </c>
    </row>
    <row r="11" spans="1:8" ht="55.5" customHeight="1" x14ac:dyDescent="0.2">
      <c r="A11" s="106" t="s">
        <v>18</v>
      </c>
      <c r="B11" s="107">
        <f>16449+1</f>
        <v>16450</v>
      </c>
      <c r="C11" s="107">
        <v>14400</v>
      </c>
      <c r="D11" s="107">
        <v>8303</v>
      </c>
      <c r="E11" s="107">
        <v>7840</v>
      </c>
      <c r="F11" s="108">
        <f t="shared" si="0"/>
        <v>50.5</v>
      </c>
      <c r="G11" s="108">
        <f t="shared" ref="G11:G63" si="1">E11/C11*100</f>
        <v>54.4</v>
      </c>
      <c r="H11" s="109" t="s">
        <v>246</v>
      </c>
    </row>
    <row r="12" spans="1:8" ht="92.25" customHeight="1" x14ac:dyDescent="0.2">
      <c r="A12" s="110" t="s">
        <v>75</v>
      </c>
      <c r="B12" s="107">
        <v>9064</v>
      </c>
      <c r="C12" s="107">
        <v>2212</v>
      </c>
      <c r="D12" s="107">
        <v>1888</v>
      </c>
      <c r="E12" s="107"/>
      <c r="F12" s="108">
        <f t="shared" ref="F12:F63" si="2">D12/B12*100</f>
        <v>20.8</v>
      </c>
      <c r="G12" s="108"/>
      <c r="H12" s="109" t="s">
        <v>247</v>
      </c>
    </row>
    <row r="13" spans="1:8" ht="146.25" customHeight="1" x14ac:dyDescent="0.2">
      <c r="A13" s="110" t="s">
        <v>128</v>
      </c>
      <c r="B13" s="107">
        <f>43802+1</f>
        <v>43803</v>
      </c>
      <c r="C13" s="107"/>
      <c r="D13" s="107">
        <v>3502</v>
      </c>
      <c r="E13" s="107"/>
      <c r="F13" s="108">
        <f t="shared" si="2"/>
        <v>8</v>
      </c>
      <c r="G13" s="108"/>
      <c r="H13" s="109" t="s">
        <v>248</v>
      </c>
    </row>
    <row r="14" spans="1:8" ht="33" customHeight="1" x14ac:dyDescent="0.2">
      <c r="A14" s="106" t="s">
        <v>11</v>
      </c>
      <c r="B14" s="107">
        <v>17631</v>
      </c>
      <c r="C14" s="107"/>
      <c r="D14" s="107">
        <v>6174</v>
      </c>
      <c r="E14" s="107"/>
      <c r="F14" s="108">
        <f t="shared" si="2"/>
        <v>35</v>
      </c>
      <c r="G14" s="108"/>
      <c r="H14" s="111" t="s">
        <v>226</v>
      </c>
    </row>
    <row r="15" spans="1:8" ht="59.25" customHeight="1" x14ac:dyDescent="0.2">
      <c r="A15" s="110" t="s">
        <v>10</v>
      </c>
      <c r="B15" s="107">
        <v>3802</v>
      </c>
      <c r="C15" s="107">
        <v>1537</v>
      </c>
      <c r="D15" s="107">
        <v>1776</v>
      </c>
      <c r="E15" s="107"/>
      <c r="F15" s="108">
        <f t="shared" si="2"/>
        <v>46.7</v>
      </c>
      <c r="G15" s="108"/>
      <c r="H15" s="109" t="s">
        <v>227</v>
      </c>
    </row>
    <row r="16" spans="1:8" ht="72.75" customHeight="1" x14ac:dyDescent="0.2">
      <c r="A16" s="110" t="s">
        <v>0</v>
      </c>
      <c r="B16" s="107">
        <v>32659</v>
      </c>
      <c r="C16" s="107"/>
      <c r="D16" s="107">
        <v>13725</v>
      </c>
      <c r="E16" s="107"/>
      <c r="F16" s="108">
        <f t="shared" si="2"/>
        <v>42</v>
      </c>
      <c r="G16" s="108"/>
      <c r="H16" s="111" t="s">
        <v>223</v>
      </c>
    </row>
    <row r="17" spans="1:8" ht="66.75" customHeight="1" x14ac:dyDescent="0.2">
      <c r="A17" s="106" t="s">
        <v>194</v>
      </c>
      <c r="B17" s="107">
        <v>45160</v>
      </c>
      <c r="C17" s="107"/>
      <c r="D17" s="107">
        <f>14226</f>
        <v>14226</v>
      </c>
      <c r="E17" s="107"/>
      <c r="F17" s="108">
        <f t="shared" si="2"/>
        <v>31.5</v>
      </c>
      <c r="G17" s="108"/>
      <c r="H17" s="109" t="s">
        <v>249</v>
      </c>
    </row>
    <row r="18" spans="1:8" ht="51" x14ac:dyDescent="0.2">
      <c r="A18" s="106" t="s">
        <v>9</v>
      </c>
      <c r="B18" s="107">
        <v>4998</v>
      </c>
      <c r="C18" s="107"/>
      <c r="D18" s="107">
        <v>1223</v>
      </c>
      <c r="E18" s="107"/>
      <c r="F18" s="108">
        <f t="shared" si="2"/>
        <v>24.5</v>
      </c>
      <c r="G18" s="108"/>
      <c r="H18" s="109"/>
    </row>
    <row r="19" spans="1:8" ht="71.099999999999994" customHeight="1" x14ac:dyDescent="0.2">
      <c r="A19" s="106" t="s">
        <v>80</v>
      </c>
      <c r="B19" s="107">
        <f>7161-330</f>
        <v>6831</v>
      </c>
      <c r="C19" s="107"/>
      <c r="D19" s="107">
        <v>1439</v>
      </c>
      <c r="E19" s="107"/>
      <c r="F19" s="108">
        <f t="shared" si="2"/>
        <v>21.1</v>
      </c>
      <c r="G19" s="108"/>
      <c r="H19" s="109" t="s">
        <v>228</v>
      </c>
    </row>
    <row r="20" spans="1:8" ht="75" customHeight="1" x14ac:dyDescent="0.2">
      <c r="A20" s="106" t="s">
        <v>1</v>
      </c>
      <c r="B20" s="107">
        <v>67538</v>
      </c>
      <c r="C20" s="107"/>
      <c r="D20" s="107">
        <v>30866</v>
      </c>
      <c r="E20" s="107"/>
      <c r="F20" s="108">
        <f t="shared" si="2"/>
        <v>45.7</v>
      </c>
      <c r="G20" s="108"/>
      <c r="H20" s="111" t="s">
        <v>224</v>
      </c>
    </row>
    <row r="21" spans="1:8" ht="57.75" customHeight="1" x14ac:dyDescent="0.2">
      <c r="A21" s="106" t="s">
        <v>78</v>
      </c>
      <c r="B21" s="107">
        <v>4107</v>
      </c>
      <c r="C21" s="107"/>
      <c r="D21" s="107">
        <v>700</v>
      </c>
      <c r="E21" s="107"/>
      <c r="F21" s="108">
        <f t="shared" si="2"/>
        <v>17</v>
      </c>
      <c r="G21" s="108"/>
      <c r="H21" s="109" t="s">
        <v>250</v>
      </c>
    </row>
    <row r="22" spans="1:8" ht="51" x14ac:dyDescent="0.2">
      <c r="A22" s="106" t="s">
        <v>112</v>
      </c>
      <c r="B22" s="107">
        <v>11824</v>
      </c>
      <c r="C22" s="107"/>
      <c r="D22" s="107">
        <v>5341</v>
      </c>
      <c r="E22" s="107"/>
      <c r="F22" s="108">
        <f t="shared" si="2"/>
        <v>45.2</v>
      </c>
      <c r="G22" s="108"/>
      <c r="H22" s="109" t="s">
        <v>251</v>
      </c>
    </row>
    <row r="23" spans="1:8" ht="21" customHeight="1" x14ac:dyDescent="0.2">
      <c r="A23" s="106" t="s">
        <v>4</v>
      </c>
      <c r="B23" s="107">
        <v>3592</v>
      </c>
      <c r="C23" s="107"/>
      <c r="D23" s="107">
        <v>989</v>
      </c>
      <c r="E23" s="107"/>
      <c r="F23" s="108">
        <f t="shared" si="2"/>
        <v>27.5</v>
      </c>
      <c r="G23" s="108"/>
      <c r="H23" s="109"/>
    </row>
    <row r="24" spans="1:8" ht="38.25" x14ac:dyDescent="0.2">
      <c r="A24" s="110" t="s">
        <v>193</v>
      </c>
      <c r="B24" s="107">
        <v>9750</v>
      </c>
      <c r="C24" s="107"/>
      <c r="D24" s="107">
        <v>4347</v>
      </c>
      <c r="E24" s="107"/>
      <c r="F24" s="108">
        <f t="shared" si="2"/>
        <v>44.6</v>
      </c>
      <c r="G24" s="108"/>
      <c r="H24" s="109" t="s">
        <v>253</v>
      </c>
    </row>
    <row r="25" spans="1:8" ht="81" customHeight="1" x14ac:dyDescent="0.2">
      <c r="A25" s="106" t="s">
        <v>16</v>
      </c>
      <c r="B25" s="107">
        <v>8723</v>
      </c>
      <c r="C25" s="107"/>
      <c r="D25" s="107">
        <v>5285</v>
      </c>
      <c r="E25" s="107"/>
      <c r="F25" s="108">
        <f t="shared" si="2"/>
        <v>60.6</v>
      </c>
      <c r="G25" s="108"/>
      <c r="H25" s="109" t="s">
        <v>252</v>
      </c>
    </row>
    <row r="26" spans="1:8" ht="46.5" customHeight="1" x14ac:dyDescent="0.2">
      <c r="A26" s="110" t="s">
        <v>135</v>
      </c>
      <c r="B26" s="107">
        <v>4171</v>
      </c>
      <c r="C26" s="107"/>
      <c r="D26" s="107">
        <v>689</v>
      </c>
      <c r="E26" s="107"/>
      <c r="F26" s="108">
        <f t="shared" si="2"/>
        <v>16.5</v>
      </c>
      <c r="G26" s="108"/>
      <c r="H26" s="109" t="s">
        <v>254</v>
      </c>
    </row>
    <row r="27" spans="1:8" ht="25.5" hidden="1" x14ac:dyDescent="0.2">
      <c r="A27" s="110" t="s">
        <v>189</v>
      </c>
      <c r="B27" s="107">
        <v>0</v>
      </c>
      <c r="C27" s="107">
        <v>0</v>
      </c>
      <c r="D27" s="107">
        <v>0</v>
      </c>
      <c r="E27" s="107">
        <v>0</v>
      </c>
      <c r="F27" s="108" t="e">
        <f t="shared" si="2"/>
        <v>#DIV/0!</v>
      </c>
      <c r="G27" s="108" t="e">
        <f t="shared" si="1"/>
        <v>#DIV/0!</v>
      </c>
      <c r="H27" s="109"/>
    </row>
    <row r="28" spans="1:8" ht="57" customHeight="1" x14ac:dyDescent="0.2">
      <c r="A28" s="110" t="s">
        <v>143</v>
      </c>
      <c r="B28" s="107">
        <v>3139</v>
      </c>
      <c r="C28" s="107"/>
      <c r="D28" s="107"/>
      <c r="E28" s="107"/>
      <c r="F28" s="108"/>
      <c r="G28" s="108"/>
      <c r="H28" s="109" t="s">
        <v>255</v>
      </c>
    </row>
    <row r="29" spans="1:8" ht="55.5" customHeight="1" x14ac:dyDescent="0.2">
      <c r="A29" s="110" t="s">
        <v>74</v>
      </c>
      <c r="B29" s="107">
        <v>11423</v>
      </c>
      <c r="C29" s="107">
        <v>6125</v>
      </c>
      <c r="D29" s="107">
        <v>398</v>
      </c>
      <c r="E29" s="112"/>
      <c r="F29" s="108">
        <f t="shared" si="2"/>
        <v>3.5</v>
      </c>
      <c r="G29" s="108"/>
      <c r="H29" s="109" t="s">
        <v>241</v>
      </c>
    </row>
    <row r="30" spans="1:8" ht="78.75" customHeight="1" x14ac:dyDescent="0.2">
      <c r="A30" s="106" t="s">
        <v>8</v>
      </c>
      <c r="B30" s="107">
        <v>86010</v>
      </c>
      <c r="C30" s="107"/>
      <c r="D30" s="107"/>
      <c r="E30" s="107"/>
      <c r="F30" s="108"/>
      <c r="G30" s="108"/>
      <c r="H30" s="109" t="s">
        <v>242</v>
      </c>
    </row>
    <row r="31" spans="1:8" ht="178.5" x14ac:dyDescent="0.2">
      <c r="A31" s="106" t="s">
        <v>44</v>
      </c>
      <c r="B31" s="107">
        <v>105447</v>
      </c>
      <c r="C31" s="107"/>
      <c r="D31" s="107">
        <f>11038+1</f>
        <v>11039</v>
      </c>
      <c r="E31" s="107"/>
      <c r="F31" s="108">
        <f t="shared" si="2"/>
        <v>10.5</v>
      </c>
      <c r="G31" s="108"/>
      <c r="H31" s="109" t="s">
        <v>243</v>
      </c>
    </row>
    <row r="32" spans="1:8" ht="38.25" outlineLevel="1" x14ac:dyDescent="0.2">
      <c r="A32" s="106" t="s">
        <v>229</v>
      </c>
      <c r="B32" s="107">
        <v>1868</v>
      </c>
      <c r="C32" s="107"/>
      <c r="D32" s="107">
        <v>800</v>
      </c>
      <c r="E32" s="107"/>
      <c r="F32" s="108">
        <f t="shared" si="2"/>
        <v>42.8</v>
      </c>
      <c r="G32" s="108"/>
      <c r="H32" s="109" t="s">
        <v>256</v>
      </c>
    </row>
    <row r="33" spans="1:8" ht="31.5" customHeight="1" x14ac:dyDescent="0.2">
      <c r="A33" s="110" t="s">
        <v>115</v>
      </c>
      <c r="B33" s="107">
        <v>17881</v>
      </c>
      <c r="C33" s="107">
        <v>11623</v>
      </c>
      <c r="D33" s="107">
        <v>11016</v>
      </c>
      <c r="E33" s="107">
        <v>6927</v>
      </c>
      <c r="F33" s="108">
        <f t="shared" si="2"/>
        <v>61.6</v>
      </c>
      <c r="G33" s="108">
        <f t="shared" si="1"/>
        <v>59.6</v>
      </c>
      <c r="H33" s="109" t="s">
        <v>230</v>
      </c>
    </row>
    <row r="34" spans="1:8" ht="81" customHeight="1" x14ac:dyDescent="0.2">
      <c r="A34" s="110" t="s">
        <v>70</v>
      </c>
      <c r="B34" s="107">
        <v>90731</v>
      </c>
      <c r="C34" s="107">
        <v>68316</v>
      </c>
      <c r="D34" s="107">
        <v>19509</v>
      </c>
      <c r="E34" s="107">
        <v>16151</v>
      </c>
      <c r="F34" s="108">
        <f t="shared" si="2"/>
        <v>21.5</v>
      </c>
      <c r="G34" s="108">
        <f t="shared" si="1"/>
        <v>23.6</v>
      </c>
      <c r="H34" s="109" t="s">
        <v>257</v>
      </c>
    </row>
    <row r="35" spans="1:8" ht="46.5" customHeight="1" x14ac:dyDescent="0.2">
      <c r="A35" s="106" t="s">
        <v>118</v>
      </c>
      <c r="B35" s="107">
        <v>13645</v>
      </c>
      <c r="C35" s="107"/>
      <c r="D35" s="107"/>
      <c r="E35" s="107"/>
      <c r="F35" s="108"/>
      <c r="G35" s="108"/>
      <c r="H35" s="109" t="s">
        <v>231</v>
      </c>
    </row>
    <row r="36" spans="1:8" ht="63.75" hidden="1" x14ac:dyDescent="0.2">
      <c r="A36" s="106" t="s">
        <v>129</v>
      </c>
      <c r="B36" s="107">
        <v>0</v>
      </c>
      <c r="C36" s="107">
        <v>0</v>
      </c>
      <c r="D36" s="107">
        <v>0</v>
      </c>
      <c r="E36" s="107">
        <v>0</v>
      </c>
      <c r="F36" s="108"/>
      <c r="G36" s="108"/>
      <c r="H36" s="109"/>
    </row>
    <row r="37" spans="1:8" ht="84.75" customHeight="1" x14ac:dyDescent="0.2">
      <c r="A37" s="106" t="s">
        <v>187</v>
      </c>
      <c r="B37" s="107">
        <v>13359</v>
      </c>
      <c r="C37" s="107">
        <v>13359</v>
      </c>
      <c r="D37" s="107">
        <v>6586</v>
      </c>
      <c r="E37" s="107">
        <v>6586</v>
      </c>
      <c r="F37" s="108">
        <f t="shared" si="2"/>
        <v>49.3</v>
      </c>
      <c r="G37" s="108">
        <f t="shared" si="1"/>
        <v>49.3</v>
      </c>
      <c r="H37" s="111" t="s">
        <v>232</v>
      </c>
    </row>
    <row r="38" spans="1:8" ht="73.5" customHeight="1" x14ac:dyDescent="0.2">
      <c r="A38" s="106" t="s">
        <v>186</v>
      </c>
      <c r="B38" s="107">
        <v>306660</v>
      </c>
      <c r="C38" s="107">
        <v>306660</v>
      </c>
      <c r="D38" s="107">
        <f>144435-1</f>
        <v>144434</v>
      </c>
      <c r="E38" s="107">
        <f>144435-1</f>
        <v>144434</v>
      </c>
      <c r="F38" s="108">
        <f t="shared" si="2"/>
        <v>47.1</v>
      </c>
      <c r="G38" s="108">
        <f t="shared" si="1"/>
        <v>47.1</v>
      </c>
      <c r="H38" s="111" t="s">
        <v>224</v>
      </c>
    </row>
    <row r="39" spans="1:8" ht="67.5" customHeight="1" x14ac:dyDescent="0.2">
      <c r="A39" s="106" t="s">
        <v>185</v>
      </c>
      <c r="B39" s="107">
        <v>60400</v>
      </c>
      <c r="C39" s="107">
        <v>60400</v>
      </c>
      <c r="D39" s="107">
        <v>29355</v>
      </c>
      <c r="E39" s="107">
        <v>29355</v>
      </c>
      <c r="F39" s="108">
        <f t="shared" si="2"/>
        <v>48.6</v>
      </c>
      <c r="G39" s="108">
        <f t="shared" si="1"/>
        <v>48.6</v>
      </c>
      <c r="H39" s="111" t="s">
        <v>225</v>
      </c>
    </row>
    <row r="40" spans="1:8" ht="72.75" customHeight="1" x14ac:dyDescent="0.2">
      <c r="A40" s="106" t="s">
        <v>147</v>
      </c>
      <c r="B40" s="107">
        <v>582</v>
      </c>
      <c r="C40" s="107">
        <v>582</v>
      </c>
      <c r="D40" s="107">
        <v>332</v>
      </c>
      <c r="E40" s="107">
        <v>332</v>
      </c>
      <c r="F40" s="108">
        <f t="shared" si="2"/>
        <v>57</v>
      </c>
      <c r="G40" s="108">
        <f t="shared" si="1"/>
        <v>57</v>
      </c>
      <c r="H40" s="111" t="s">
        <v>233</v>
      </c>
    </row>
    <row r="41" spans="1:8" ht="72.75" customHeight="1" x14ac:dyDescent="0.2">
      <c r="A41" s="110" t="s">
        <v>113</v>
      </c>
      <c r="B41" s="107">
        <v>28827</v>
      </c>
      <c r="C41" s="107">
        <v>28827</v>
      </c>
      <c r="D41" s="107">
        <v>15266</v>
      </c>
      <c r="E41" s="107">
        <v>15266</v>
      </c>
      <c r="F41" s="108">
        <f t="shared" si="2"/>
        <v>53</v>
      </c>
      <c r="G41" s="108">
        <f t="shared" si="1"/>
        <v>53</v>
      </c>
      <c r="H41" s="111" t="s">
        <v>224</v>
      </c>
    </row>
    <row r="42" spans="1:8" ht="48.75" customHeight="1" x14ac:dyDescent="0.2">
      <c r="A42" s="110" t="s">
        <v>193</v>
      </c>
      <c r="B42" s="107">
        <v>9000</v>
      </c>
      <c r="C42" s="107">
        <v>9000</v>
      </c>
      <c r="D42" s="107"/>
      <c r="E42" s="107"/>
      <c r="F42" s="108"/>
      <c r="G42" s="108"/>
      <c r="H42" s="109" t="s">
        <v>234</v>
      </c>
    </row>
    <row r="43" spans="1:8" ht="146.25" customHeight="1" x14ac:dyDescent="0.2">
      <c r="A43" s="110" t="s">
        <v>131</v>
      </c>
      <c r="B43" s="107">
        <v>16444</v>
      </c>
      <c r="C43" s="107">
        <v>16444</v>
      </c>
      <c r="D43" s="107">
        <v>5929</v>
      </c>
      <c r="E43" s="107">
        <v>5929</v>
      </c>
      <c r="F43" s="108">
        <f t="shared" si="2"/>
        <v>36.1</v>
      </c>
      <c r="G43" s="108">
        <f t="shared" si="1"/>
        <v>36.1</v>
      </c>
      <c r="H43" s="111" t="s">
        <v>235</v>
      </c>
    </row>
    <row r="44" spans="1:8" ht="78.75" customHeight="1" x14ac:dyDescent="0.2">
      <c r="A44" s="110" t="s">
        <v>15</v>
      </c>
      <c r="B44" s="107">
        <v>307</v>
      </c>
      <c r="C44" s="107">
        <v>307</v>
      </c>
      <c r="D44" s="107">
        <v>127</v>
      </c>
      <c r="E44" s="107">
        <v>127</v>
      </c>
      <c r="F44" s="108">
        <f t="shared" si="2"/>
        <v>41.4</v>
      </c>
      <c r="G44" s="108">
        <f t="shared" si="1"/>
        <v>41.4</v>
      </c>
      <c r="H44" s="111" t="s">
        <v>236</v>
      </c>
    </row>
    <row r="45" spans="1:8" ht="98.25" customHeight="1" x14ac:dyDescent="0.2">
      <c r="A45" s="110" t="s">
        <v>95</v>
      </c>
      <c r="B45" s="107">
        <v>12250</v>
      </c>
      <c r="C45" s="107">
        <v>12250</v>
      </c>
      <c r="D45" s="107"/>
      <c r="E45" s="107"/>
      <c r="F45" s="108"/>
      <c r="G45" s="108"/>
      <c r="H45" s="111" t="s">
        <v>121</v>
      </c>
    </row>
    <row r="46" spans="1:8" ht="69.75" customHeight="1" x14ac:dyDescent="0.2">
      <c r="A46" s="110" t="s">
        <v>2</v>
      </c>
      <c r="B46" s="107">
        <v>85034</v>
      </c>
      <c r="C46" s="107">
        <v>85034</v>
      </c>
      <c r="D46" s="107">
        <v>48635</v>
      </c>
      <c r="E46" s="107">
        <v>48635</v>
      </c>
      <c r="F46" s="108">
        <f t="shared" si="2"/>
        <v>57.2</v>
      </c>
      <c r="G46" s="108">
        <f t="shared" si="1"/>
        <v>57.2</v>
      </c>
      <c r="H46" s="111" t="s">
        <v>121</v>
      </c>
    </row>
    <row r="47" spans="1:8" ht="69" customHeight="1" x14ac:dyDescent="0.2">
      <c r="A47" s="106" t="s">
        <v>5</v>
      </c>
      <c r="B47" s="107">
        <v>214570</v>
      </c>
      <c r="C47" s="107">
        <v>214570</v>
      </c>
      <c r="D47" s="107">
        <v>131407</v>
      </c>
      <c r="E47" s="107">
        <v>131407</v>
      </c>
      <c r="F47" s="108">
        <f t="shared" si="2"/>
        <v>61.2</v>
      </c>
      <c r="G47" s="108">
        <f t="shared" si="1"/>
        <v>61.2</v>
      </c>
      <c r="H47" s="111" t="s">
        <v>121</v>
      </c>
    </row>
    <row r="48" spans="1:8" ht="67.5" customHeight="1" x14ac:dyDescent="0.2">
      <c r="A48" s="106" t="s">
        <v>92</v>
      </c>
      <c r="B48" s="107">
        <v>385119</v>
      </c>
      <c r="C48" s="107">
        <v>383194</v>
      </c>
      <c r="D48" s="107">
        <v>140858</v>
      </c>
      <c r="E48" s="107">
        <v>140154</v>
      </c>
      <c r="F48" s="108">
        <f t="shared" si="2"/>
        <v>36.6</v>
      </c>
      <c r="G48" s="108">
        <f t="shared" si="1"/>
        <v>36.6</v>
      </c>
      <c r="H48" s="111" t="s">
        <v>258</v>
      </c>
    </row>
    <row r="49" spans="1:8" ht="61.5" customHeight="1" x14ac:dyDescent="0.2">
      <c r="A49" s="106" t="s">
        <v>114</v>
      </c>
      <c r="B49" s="107">
        <v>19624</v>
      </c>
      <c r="C49" s="107">
        <v>19624</v>
      </c>
      <c r="D49" s="107">
        <v>12084</v>
      </c>
      <c r="E49" s="107">
        <v>12084</v>
      </c>
      <c r="F49" s="108">
        <f t="shared" si="2"/>
        <v>61.6</v>
      </c>
      <c r="G49" s="108">
        <f t="shared" si="1"/>
        <v>61.6</v>
      </c>
      <c r="H49" s="111" t="s">
        <v>121</v>
      </c>
    </row>
    <row r="50" spans="1:8" ht="102" x14ac:dyDescent="0.2">
      <c r="A50" s="106" t="s">
        <v>192</v>
      </c>
      <c r="B50" s="107">
        <f>34858+1</f>
        <v>34859</v>
      </c>
      <c r="C50" s="107">
        <f>34858+1</f>
        <v>34859</v>
      </c>
      <c r="D50" s="107">
        <v>10470</v>
      </c>
      <c r="E50" s="107">
        <v>10470</v>
      </c>
      <c r="F50" s="108">
        <f t="shared" si="2"/>
        <v>30</v>
      </c>
      <c r="G50" s="108">
        <f t="shared" si="1"/>
        <v>30</v>
      </c>
      <c r="H50" s="111" t="s">
        <v>217</v>
      </c>
    </row>
    <row r="51" spans="1:8" ht="63.75" x14ac:dyDescent="0.2">
      <c r="A51" s="106" t="s">
        <v>145</v>
      </c>
      <c r="B51" s="107">
        <v>5390</v>
      </c>
      <c r="C51" s="107">
        <v>5390</v>
      </c>
      <c r="D51" s="107">
        <v>3197</v>
      </c>
      <c r="E51" s="107">
        <v>3197</v>
      </c>
      <c r="F51" s="108">
        <f t="shared" si="2"/>
        <v>59.3</v>
      </c>
      <c r="G51" s="108">
        <f t="shared" si="1"/>
        <v>59.3</v>
      </c>
      <c r="H51" s="111" t="s">
        <v>121</v>
      </c>
    </row>
    <row r="52" spans="1:8" ht="30" customHeight="1" x14ac:dyDescent="0.2">
      <c r="A52" s="102" t="s">
        <v>33</v>
      </c>
      <c r="B52" s="103">
        <f>SUM(B53:B57)</f>
        <v>24416</v>
      </c>
      <c r="C52" s="103">
        <f t="shared" ref="C52:E52" si="3">SUM(C53:C57)</f>
        <v>18164</v>
      </c>
      <c r="D52" s="103">
        <f t="shared" si="3"/>
        <v>12903</v>
      </c>
      <c r="E52" s="103">
        <f t="shared" si="3"/>
        <v>9164</v>
      </c>
      <c r="F52" s="104">
        <f t="shared" si="2"/>
        <v>52.8</v>
      </c>
      <c r="G52" s="104">
        <f t="shared" si="1"/>
        <v>50.5</v>
      </c>
      <c r="H52" s="113"/>
    </row>
    <row r="53" spans="1:8" ht="38.25" x14ac:dyDescent="0.2">
      <c r="A53" s="106" t="s">
        <v>12</v>
      </c>
      <c r="B53" s="107">
        <v>23804</v>
      </c>
      <c r="C53" s="107">
        <v>18164</v>
      </c>
      <c r="D53" s="107">
        <v>12898</v>
      </c>
      <c r="E53" s="107">
        <v>9164</v>
      </c>
      <c r="F53" s="108">
        <f t="shared" si="2"/>
        <v>54.2</v>
      </c>
      <c r="G53" s="108">
        <f t="shared" si="1"/>
        <v>50.5</v>
      </c>
      <c r="H53" s="111" t="s">
        <v>127</v>
      </c>
    </row>
    <row r="54" spans="1:8" ht="76.5" hidden="1" x14ac:dyDescent="0.2">
      <c r="A54" s="106" t="s">
        <v>72</v>
      </c>
      <c r="B54" s="107">
        <v>0</v>
      </c>
      <c r="C54" s="107">
        <v>0</v>
      </c>
      <c r="D54" s="107">
        <v>0</v>
      </c>
      <c r="E54" s="107">
        <v>0</v>
      </c>
      <c r="F54" s="108"/>
      <c r="G54" s="108"/>
      <c r="H54" s="111" t="s">
        <v>127</v>
      </c>
    </row>
    <row r="55" spans="1:8" ht="24" customHeight="1" x14ac:dyDescent="0.2">
      <c r="A55" s="106" t="s">
        <v>4</v>
      </c>
      <c r="B55" s="107">
        <v>40</v>
      </c>
      <c r="C55" s="107"/>
      <c r="D55" s="107">
        <v>5</v>
      </c>
      <c r="E55" s="107"/>
      <c r="F55" s="108">
        <f t="shared" si="2"/>
        <v>12.5</v>
      </c>
      <c r="G55" s="108"/>
      <c r="H55" s="111" t="s">
        <v>127</v>
      </c>
    </row>
    <row r="56" spans="1:8" ht="30.75" customHeight="1" x14ac:dyDescent="0.2">
      <c r="A56" s="106" t="s">
        <v>194</v>
      </c>
      <c r="B56" s="107">
        <v>387</v>
      </c>
      <c r="C56" s="107"/>
      <c r="D56" s="107"/>
      <c r="E56" s="107"/>
      <c r="F56" s="108"/>
      <c r="G56" s="108"/>
      <c r="H56" s="111" t="s">
        <v>238</v>
      </c>
    </row>
    <row r="57" spans="1:8" ht="31.5" customHeight="1" x14ac:dyDescent="0.2">
      <c r="A57" s="106" t="s">
        <v>142</v>
      </c>
      <c r="B57" s="107">
        <v>185</v>
      </c>
      <c r="C57" s="107"/>
      <c r="D57" s="107"/>
      <c r="E57" s="107"/>
      <c r="F57" s="108"/>
      <c r="G57" s="108"/>
      <c r="H57" s="111" t="s">
        <v>237</v>
      </c>
    </row>
    <row r="58" spans="1:8" ht="33.75" customHeight="1" x14ac:dyDescent="0.2">
      <c r="A58" s="102" t="s">
        <v>124</v>
      </c>
      <c r="B58" s="103">
        <f>SUM(B59:B60)</f>
        <v>150</v>
      </c>
      <c r="C58" s="103"/>
      <c r="D58" s="103"/>
      <c r="E58" s="103"/>
      <c r="F58" s="108"/>
      <c r="G58" s="108"/>
      <c r="H58" s="113"/>
    </row>
    <row r="59" spans="1:8" ht="38.25" x14ac:dyDescent="0.2">
      <c r="A59" s="106" t="s">
        <v>222</v>
      </c>
      <c r="B59" s="107">
        <v>100</v>
      </c>
      <c r="C59" s="107"/>
      <c r="D59" s="107"/>
      <c r="E59" s="107"/>
      <c r="F59" s="108"/>
      <c r="G59" s="108"/>
      <c r="H59" s="109" t="s">
        <v>240</v>
      </c>
    </row>
    <row r="60" spans="1:8" ht="55.5" customHeight="1" x14ac:dyDescent="0.2">
      <c r="A60" s="106" t="s">
        <v>221</v>
      </c>
      <c r="B60" s="107">
        <v>50</v>
      </c>
      <c r="C60" s="107"/>
      <c r="D60" s="107"/>
      <c r="E60" s="107"/>
      <c r="F60" s="108"/>
      <c r="G60" s="108"/>
      <c r="H60" s="111" t="s">
        <v>239</v>
      </c>
    </row>
    <row r="61" spans="1:8" s="66" customFormat="1" ht="19.5" customHeight="1" x14ac:dyDescent="0.2">
      <c r="A61" s="102" t="s">
        <v>144</v>
      </c>
      <c r="B61" s="103">
        <f>SUM(B62)</f>
        <v>90</v>
      </c>
      <c r="C61" s="103"/>
      <c r="D61" s="103">
        <f t="shared" ref="D61" si="4">SUM(D62)</f>
        <v>90</v>
      </c>
      <c r="E61" s="103"/>
      <c r="F61" s="104">
        <f t="shared" si="2"/>
        <v>100</v>
      </c>
      <c r="G61" s="108"/>
      <c r="H61" s="113"/>
    </row>
    <row r="62" spans="1:8" s="66" customFormat="1" ht="25.5" x14ac:dyDescent="0.2">
      <c r="A62" s="106" t="s">
        <v>216</v>
      </c>
      <c r="B62" s="107">
        <v>90</v>
      </c>
      <c r="C62" s="107"/>
      <c r="D62" s="107">
        <v>90</v>
      </c>
      <c r="E62" s="107"/>
      <c r="F62" s="108">
        <f t="shared" si="2"/>
        <v>100</v>
      </c>
      <c r="G62" s="108"/>
      <c r="H62" s="109"/>
    </row>
    <row r="63" spans="1:8" ht="20.45" customHeight="1" x14ac:dyDescent="0.2">
      <c r="A63" s="116" t="s">
        <v>19</v>
      </c>
      <c r="B63" s="114">
        <f>B61+B8+B52+B58</f>
        <v>1852517</v>
      </c>
      <c r="C63" s="114">
        <f t="shared" ref="C63:E63" si="5">C61+C8+C52+C58</f>
        <v>1312877</v>
      </c>
      <c r="D63" s="114">
        <f t="shared" si="5"/>
        <v>708460</v>
      </c>
      <c r="E63" s="114">
        <f t="shared" si="5"/>
        <v>588058</v>
      </c>
      <c r="F63" s="104">
        <f t="shared" si="2"/>
        <v>38.200000000000003</v>
      </c>
      <c r="G63" s="104">
        <f t="shared" si="1"/>
        <v>44.8</v>
      </c>
      <c r="H63" s="115"/>
    </row>
    <row r="64" spans="1:8" ht="12.75" customHeight="1" x14ac:dyDescent="0.2">
      <c r="A64" s="96"/>
      <c r="B64" s="98"/>
      <c r="C64" s="98"/>
      <c r="D64" s="99"/>
      <c r="E64" s="99"/>
      <c r="F64" s="97"/>
      <c r="G64" s="96"/>
      <c r="H64" s="96"/>
    </row>
    <row r="65" spans="1:8" ht="12.75" customHeight="1" x14ac:dyDescent="0.2">
      <c r="A65" s="96"/>
      <c r="B65" s="100"/>
      <c r="C65" s="100"/>
      <c r="D65" s="100"/>
      <c r="E65" s="100"/>
      <c r="F65" s="96"/>
      <c r="G65" s="96"/>
      <c r="H65" s="96"/>
    </row>
    <row r="66" spans="1:8" ht="12.75" customHeight="1" x14ac:dyDescent="0.2">
      <c r="A66" s="96"/>
      <c r="B66" s="101"/>
      <c r="C66" s="101"/>
      <c r="D66" s="101"/>
      <c r="E66" s="101"/>
      <c r="F66" s="96"/>
      <c r="G66" s="96"/>
      <c r="H66" s="96"/>
    </row>
    <row r="67" spans="1:8" ht="12.75" customHeight="1" x14ac:dyDescent="0.2">
      <c r="A67" s="96"/>
      <c r="B67" s="101"/>
      <c r="C67" s="101"/>
      <c r="D67" s="101"/>
      <c r="E67" s="101"/>
      <c r="F67" s="96"/>
      <c r="G67" s="96"/>
      <c r="H67" s="96"/>
    </row>
    <row r="68" spans="1:8" ht="12.75" customHeight="1" x14ac:dyDescent="0.2">
      <c r="B68" s="39"/>
      <c r="C68" s="39"/>
      <c r="D68" s="39"/>
      <c r="E68" s="39"/>
      <c r="F68" s="50"/>
      <c r="G68" s="50"/>
    </row>
    <row r="69" spans="1:8" ht="12.75" customHeight="1" x14ac:dyDescent="0.2">
      <c r="B69" s="39"/>
      <c r="G69" s="33"/>
      <c r="H69" s="50"/>
    </row>
    <row r="70" spans="1:8" s="57" customFormat="1" ht="12.75" customHeight="1" x14ac:dyDescent="0.2">
      <c r="B70" s="95"/>
      <c r="C70" s="95"/>
      <c r="D70" s="95"/>
      <c r="E70" s="95"/>
    </row>
    <row r="73" spans="1:8" ht="12.75" customHeight="1" x14ac:dyDescent="0.2">
      <c r="B73" s="33"/>
      <c r="C73" s="33"/>
      <c r="D73" s="33"/>
      <c r="E73" s="33"/>
    </row>
    <row r="74" spans="1:8" ht="12.75" customHeight="1" x14ac:dyDescent="0.2">
      <c r="B74" s="33"/>
      <c r="C74" s="33"/>
      <c r="D74" s="33"/>
      <c r="E74" s="33"/>
    </row>
    <row r="75" spans="1:8" ht="12.75" customHeight="1" x14ac:dyDescent="0.2">
      <c r="B75" s="33"/>
      <c r="C75" s="33"/>
      <c r="D75" s="33"/>
      <c r="E75" s="33"/>
    </row>
    <row r="76" spans="1:8" ht="12.75" customHeight="1" x14ac:dyDescent="0.2">
      <c r="B76" s="33"/>
      <c r="C76" s="33"/>
      <c r="D76" s="33"/>
      <c r="E76" s="33"/>
    </row>
    <row r="77" spans="1:8" ht="12.75" customHeight="1" x14ac:dyDescent="0.2">
      <c r="B77" s="33"/>
      <c r="C77" s="33"/>
      <c r="D77" s="33"/>
      <c r="E77" s="33"/>
    </row>
    <row r="78" spans="1:8" ht="12.75" customHeight="1" x14ac:dyDescent="0.2">
      <c r="B78" s="33"/>
      <c r="C78" s="33"/>
      <c r="D78" s="33"/>
      <c r="E78" s="33"/>
    </row>
    <row r="79" spans="1:8" ht="12.75" customHeight="1" x14ac:dyDescent="0.2">
      <c r="B79" s="33"/>
      <c r="C79" s="33"/>
      <c r="D79" s="33"/>
      <c r="E79" s="33"/>
    </row>
    <row r="80" spans="1:8" ht="12.75" customHeight="1" x14ac:dyDescent="0.2">
      <c r="B80" s="33"/>
      <c r="C80" s="33"/>
      <c r="D80" s="33"/>
      <c r="E80" s="33"/>
    </row>
    <row r="83" spans="2:5" ht="12.75" customHeight="1" x14ac:dyDescent="0.2">
      <c r="B83" s="33"/>
      <c r="C83" s="33"/>
      <c r="D83" s="33"/>
      <c r="E83" s="33"/>
    </row>
    <row r="84" spans="2:5" ht="12.75" customHeight="1" x14ac:dyDescent="0.2">
      <c r="B84" s="33"/>
      <c r="C84" s="33"/>
      <c r="D84" s="33"/>
      <c r="E84" s="33"/>
    </row>
    <row r="85" spans="2:5" ht="12.75" customHeight="1" x14ac:dyDescent="0.2">
      <c r="B85" s="33"/>
      <c r="C85" s="33"/>
      <c r="D85" s="33"/>
      <c r="E85" s="33"/>
    </row>
    <row r="86" spans="2:5" ht="12.75" customHeight="1" x14ac:dyDescent="0.2">
      <c r="B86" s="33"/>
      <c r="C86" s="33"/>
      <c r="D86" s="33"/>
      <c r="E86" s="33"/>
    </row>
  </sheetData>
  <autoFilter ref="A7:H68"/>
  <mergeCells count="6">
    <mergeCell ref="A4:H4"/>
    <mergeCell ref="A6:A7"/>
    <mergeCell ref="B6:C6"/>
    <mergeCell ref="D6:E6"/>
    <mergeCell ref="F6:G6"/>
    <mergeCell ref="H6:H7"/>
  </mergeCells>
  <pageMargins left="0.35433070866141736" right="0.23622047244094491" top="0.27559055118110237" bottom="0.27559055118110237" header="0.27559055118110237" footer="0.15748031496062992"/>
  <pageSetup paperSize="9" scale="65" fitToHeight="21" orientation="portrait" r:id="rId1"/>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N52"/>
  <sheetViews>
    <sheetView showGridLines="0" topLeftCell="A11" workbookViewId="0">
      <pane xSplit="2" ySplit="2" topLeftCell="C13" activePane="bottomRight" state="frozen"/>
      <selection activeCell="A11" sqref="A11"/>
      <selection pane="topRight" activeCell="C11" sqref="C11"/>
      <selection pane="bottomLeft" activeCell="A13" sqref="A13"/>
      <selection pane="bottomRight" activeCell="I52" sqref="I52"/>
    </sheetView>
  </sheetViews>
  <sheetFormatPr defaultRowHeight="12.75" customHeight="1" x14ac:dyDescent="0.2"/>
  <cols>
    <col min="1" max="1" width="10.28515625" customWidth="1"/>
    <col min="2" max="2" width="30.7109375" customWidth="1"/>
    <col min="3" max="3" width="15.42578125" style="23" customWidth="1"/>
    <col min="4" max="5" width="15.42578125" customWidth="1"/>
    <col min="6" max="6" width="15.42578125" style="23" customWidth="1"/>
    <col min="7" max="7" width="15.42578125" customWidth="1"/>
    <col min="8" max="8" width="15.42578125" style="23" customWidth="1"/>
    <col min="9" max="10" width="15.42578125" customWidth="1"/>
    <col min="11" max="11" width="15.42578125" style="23" customWidth="1"/>
    <col min="12" max="12" width="15.42578125" customWidth="1"/>
  </cols>
  <sheetData>
    <row r="1" spans="1:14" x14ac:dyDescent="0.2">
      <c r="A1" s="124" t="s">
        <v>69</v>
      </c>
      <c r="B1" s="124"/>
      <c r="C1" s="124"/>
      <c r="D1" s="124"/>
      <c r="E1" s="124"/>
      <c r="F1" s="124"/>
      <c r="G1" s="124"/>
      <c r="H1" s="16"/>
      <c r="I1" s="9"/>
      <c r="J1" s="9"/>
      <c r="K1" s="16"/>
      <c r="L1" s="9"/>
    </row>
    <row r="2" spans="1:14" x14ac:dyDescent="0.2">
      <c r="A2" s="15" t="s">
        <v>68</v>
      </c>
      <c r="B2" s="9"/>
      <c r="C2" s="16"/>
      <c r="D2" s="9"/>
      <c r="E2" s="9"/>
      <c r="F2" s="16"/>
      <c r="G2" s="9"/>
      <c r="H2" s="16"/>
      <c r="I2" s="9"/>
      <c r="J2" s="9"/>
      <c r="K2" s="16"/>
      <c r="L2" s="9"/>
    </row>
    <row r="3" spans="1:14" ht="14.25" x14ac:dyDescent="0.2">
      <c r="A3" s="14"/>
      <c r="B3" s="12"/>
      <c r="C3" s="17"/>
      <c r="D3" s="12"/>
      <c r="E3" s="12"/>
      <c r="F3" s="17"/>
      <c r="G3" s="12"/>
      <c r="H3" s="17"/>
      <c r="I3" s="12"/>
      <c r="J3" s="12"/>
      <c r="K3" s="17"/>
      <c r="L3" s="12"/>
    </row>
    <row r="4" spans="1:14" ht="14.25" x14ac:dyDescent="0.2">
      <c r="A4" s="14" t="s">
        <v>111</v>
      </c>
      <c r="B4" s="12"/>
      <c r="C4" s="17"/>
      <c r="D4" s="12"/>
      <c r="E4" s="13"/>
      <c r="F4" s="18"/>
      <c r="G4" s="12"/>
      <c r="H4" s="18"/>
      <c r="I4" s="13"/>
      <c r="J4" s="12"/>
      <c r="K4" s="17"/>
      <c r="L4" s="12"/>
    </row>
    <row r="5" spans="1:14" x14ac:dyDescent="0.2">
      <c r="A5" s="9" t="s">
        <v>110</v>
      </c>
      <c r="B5" s="9"/>
      <c r="C5" s="16"/>
      <c r="D5" s="9"/>
      <c r="E5" s="9"/>
      <c r="F5" s="16"/>
      <c r="G5" s="9"/>
      <c r="H5" s="16"/>
      <c r="I5" s="9"/>
      <c r="J5" s="9"/>
      <c r="K5" s="16"/>
      <c r="L5" s="9"/>
    </row>
    <row r="6" spans="1:14" x14ac:dyDescent="0.2">
      <c r="A6" s="122"/>
      <c r="B6" s="123"/>
      <c r="C6" s="123"/>
      <c r="D6" s="123"/>
      <c r="E6" s="123"/>
      <c r="F6" s="123"/>
      <c r="G6" s="123"/>
      <c r="H6" s="123"/>
      <c r="I6" s="123"/>
      <c r="J6" s="11"/>
      <c r="K6" s="24"/>
      <c r="L6" s="11"/>
    </row>
    <row r="7" spans="1:14" x14ac:dyDescent="0.2">
      <c r="A7" s="122" t="s">
        <v>67</v>
      </c>
      <c r="B7" s="123"/>
      <c r="C7" s="123"/>
      <c r="D7" s="123"/>
      <c r="E7" s="123"/>
      <c r="F7" s="123"/>
      <c r="G7" s="123"/>
      <c r="H7" s="123"/>
    </row>
    <row r="8" spans="1:14" x14ac:dyDescent="0.2">
      <c r="A8" s="122" t="s">
        <v>66</v>
      </c>
      <c r="B8" s="123"/>
      <c r="C8" s="123"/>
      <c r="D8" s="123"/>
      <c r="E8" s="123"/>
      <c r="F8" s="123"/>
      <c r="G8" s="123"/>
      <c r="H8" s="123"/>
    </row>
    <row r="9" spans="1:14" x14ac:dyDescent="0.2">
      <c r="A9" s="122" t="s">
        <v>65</v>
      </c>
      <c r="B9" s="123"/>
      <c r="C9" s="123"/>
      <c r="D9" s="123"/>
      <c r="E9" s="123"/>
      <c r="F9" s="123"/>
      <c r="G9" s="123"/>
      <c r="H9" s="123"/>
    </row>
    <row r="10" spans="1:14" x14ac:dyDescent="0.2">
      <c r="A10" s="122"/>
      <c r="B10" s="123"/>
      <c r="C10" s="123"/>
      <c r="D10" s="123"/>
      <c r="E10" s="123"/>
      <c r="F10" s="123"/>
      <c r="G10" s="123"/>
      <c r="H10" s="123"/>
    </row>
    <row r="11" spans="1:14" x14ac:dyDescent="0.2">
      <c r="A11" s="10" t="s">
        <v>64</v>
      </c>
      <c r="B11" s="10"/>
      <c r="C11" s="19"/>
      <c r="D11" s="10"/>
      <c r="E11" s="10"/>
      <c r="F11" s="19"/>
      <c r="G11" s="10"/>
      <c r="H11" s="19"/>
      <c r="I11" s="10"/>
      <c r="J11" s="9"/>
      <c r="K11" s="16"/>
      <c r="L11" s="9"/>
    </row>
    <row r="12" spans="1:14" ht="21" x14ac:dyDescent="0.2">
      <c r="A12" s="8" t="s">
        <v>63</v>
      </c>
      <c r="B12" s="8" t="s">
        <v>62</v>
      </c>
      <c r="C12" s="20" t="s">
        <v>86</v>
      </c>
      <c r="D12" s="8" t="s">
        <v>85</v>
      </c>
      <c r="E12" s="8" t="s">
        <v>84</v>
      </c>
      <c r="F12" s="20"/>
      <c r="G12" s="8" t="s">
        <v>83</v>
      </c>
      <c r="H12" s="20" t="s">
        <v>61</v>
      </c>
      <c r="I12" s="8" t="s">
        <v>60</v>
      </c>
      <c r="J12" s="8" t="s">
        <v>59</v>
      </c>
      <c r="K12" s="20"/>
      <c r="L12" s="8" t="s">
        <v>58</v>
      </c>
    </row>
    <row r="13" spans="1:14" x14ac:dyDescent="0.2">
      <c r="A13" s="6" t="s">
        <v>57</v>
      </c>
      <c r="B13" s="5" t="s">
        <v>82</v>
      </c>
      <c r="C13" s="21">
        <v>1800000</v>
      </c>
      <c r="D13" s="4">
        <v>0</v>
      </c>
      <c r="E13" s="4">
        <v>0</v>
      </c>
      <c r="F13" s="21">
        <f>D13+E13</f>
        <v>0</v>
      </c>
      <c r="G13" s="4">
        <v>1800000</v>
      </c>
      <c r="H13" s="21">
        <v>0</v>
      </c>
      <c r="I13" s="4">
        <v>0</v>
      </c>
      <c r="J13" s="4">
        <v>0</v>
      </c>
      <c r="K13" s="21">
        <f>I13+J13</f>
        <v>0</v>
      </c>
      <c r="L13" s="4">
        <v>0</v>
      </c>
      <c r="N13" s="25">
        <v>0</v>
      </c>
    </row>
    <row r="14" spans="1:14" ht="56.25" x14ac:dyDescent="0.2">
      <c r="A14" s="6" t="s">
        <v>56</v>
      </c>
      <c r="B14" s="5" t="s">
        <v>17</v>
      </c>
      <c r="C14" s="21">
        <v>1417630</v>
      </c>
      <c r="D14" s="4">
        <v>0</v>
      </c>
      <c r="E14" s="4">
        <v>0</v>
      </c>
      <c r="F14" s="21">
        <f t="shared" ref="F14:F51" si="0">D14+E14</f>
        <v>0</v>
      </c>
      <c r="G14" s="4">
        <v>1417630</v>
      </c>
      <c r="H14" s="21">
        <v>234765</v>
      </c>
      <c r="I14" s="4">
        <v>0</v>
      </c>
      <c r="J14" s="4">
        <v>0</v>
      </c>
      <c r="K14" s="21">
        <f t="shared" ref="K14:K51" si="1">I14+J14</f>
        <v>0</v>
      </c>
      <c r="L14" s="4">
        <v>0</v>
      </c>
      <c r="N14" s="25">
        <v>102</v>
      </c>
    </row>
    <row r="15" spans="1:14" ht="45" x14ac:dyDescent="0.2">
      <c r="A15" s="6" t="s">
        <v>109</v>
      </c>
      <c r="B15" s="5" t="s">
        <v>18</v>
      </c>
      <c r="C15" s="21">
        <v>35000</v>
      </c>
      <c r="D15" s="4">
        <v>0</v>
      </c>
      <c r="E15" s="4">
        <v>0</v>
      </c>
      <c r="F15" s="21">
        <f t="shared" si="0"/>
        <v>0</v>
      </c>
      <c r="G15" s="4">
        <v>35000</v>
      </c>
      <c r="H15" s="21">
        <v>0</v>
      </c>
      <c r="I15" s="4">
        <v>0</v>
      </c>
      <c r="J15" s="4">
        <v>0</v>
      </c>
      <c r="K15" s="21">
        <f t="shared" si="1"/>
        <v>0</v>
      </c>
      <c r="L15" s="4">
        <v>0</v>
      </c>
      <c r="N15" s="25" t="s">
        <v>29</v>
      </c>
    </row>
    <row r="16" spans="1:14" ht="63" customHeight="1" x14ac:dyDescent="0.2">
      <c r="A16" s="6" t="s">
        <v>108</v>
      </c>
      <c r="B16" s="7" t="s">
        <v>75</v>
      </c>
      <c r="C16" s="21">
        <v>3334000</v>
      </c>
      <c r="D16" s="4">
        <v>0</v>
      </c>
      <c r="E16" s="4">
        <v>0</v>
      </c>
      <c r="F16" s="21">
        <f t="shared" si="0"/>
        <v>0</v>
      </c>
      <c r="G16" s="4">
        <v>3334000</v>
      </c>
      <c r="H16" s="21">
        <v>0</v>
      </c>
      <c r="I16" s="4">
        <v>0</v>
      </c>
      <c r="J16" s="4">
        <v>0</v>
      </c>
      <c r="K16" s="21">
        <f t="shared" si="1"/>
        <v>0</v>
      </c>
      <c r="L16" s="4">
        <v>0</v>
      </c>
      <c r="N16" s="25" t="s">
        <v>87</v>
      </c>
    </row>
    <row r="17" spans="1:14" ht="56.25" x14ac:dyDescent="0.2">
      <c r="A17" s="6" t="s">
        <v>55</v>
      </c>
      <c r="B17" s="5" t="s">
        <v>6</v>
      </c>
      <c r="C17" s="21">
        <v>5053000</v>
      </c>
      <c r="D17" s="4">
        <v>0</v>
      </c>
      <c r="E17" s="4">
        <v>0</v>
      </c>
      <c r="F17" s="21">
        <f t="shared" si="0"/>
        <v>0</v>
      </c>
      <c r="G17" s="4">
        <v>5053000</v>
      </c>
      <c r="H17" s="21">
        <v>344000</v>
      </c>
      <c r="I17" s="4">
        <v>0</v>
      </c>
      <c r="J17" s="4">
        <v>0</v>
      </c>
      <c r="K17" s="21">
        <f t="shared" si="1"/>
        <v>0</v>
      </c>
      <c r="L17" s="4">
        <v>0</v>
      </c>
      <c r="N17" s="25">
        <v>125</v>
      </c>
    </row>
    <row r="18" spans="1:14" ht="45" x14ac:dyDescent="0.2">
      <c r="A18" s="6" t="s">
        <v>54</v>
      </c>
      <c r="B18" s="5" t="s">
        <v>11</v>
      </c>
      <c r="C18" s="21">
        <v>5878000</v>
      </c>
      <c r="D18" s="4">
        <v>0</v>
      </c>
      <c r="E18" s="4">
        <v>0</v>
      </c>
      <c r="F18" s="21">
        <f t="shared" si="0"/>
        <v>0</v>
      </c>
      <c r="G18" s="4">
        <v>5878000</v>
      </c>
      <c r="H18" s="21">
        <v>2826506.44</v>
      </c>
      <c r="I18" s="4">
        <v>0</v>
      </c>
      <c r="J18" s="4">
        <v>0</v>
      </c>
      <c r="K18" s="21">
        <f t="shared" si="1"/>
        <v>0</v>
      </c>
      <c r="L18" s="4">
        <v>0</v>
      </c>
      <c r="N18" s="25">
        <v>127</v>
      </c>
    </row>
    <row r="19" spans="1:14" ht="67.5" x14ac:dyDescent="0.2">
      <c r="A19" s="6" t="s">
        <v>107</v>
      </c>
      <c r="B19" s="5" t="s">
        <v>10</v>
      </c>
      <c r="C19" s="21">
        <v>1309000</v>
      </c>
      <c r="D19" s="4">
        <v>0</v>
      </c>
      <c r="E19" s="4">
        <v>0</v>
      </c>
      <c r="F19" s="21">
        <f t="shared" si="0"/>
        <v>0</v>
      </c>
      <c r="G19" s="4">
        <v>1309000</v>
      </c>
      <c r="H19" s="21">
        <v>256098</v>
      </c>
      <c r="I19" s="4">
        <v>0</v>
      </c>
      <c r="J19" s="4">
        <v>0</v>
      </c>
      <c r="K19" s="21">
        <f t="shared" si="1"/>
        <v>0</v>
      </c>
      <c r="L19" s="4">
        <v>0</v>
      </c>
      <c r="N19" s="25" t="s">
        <v>88</v>
      </c>
    </row>
    <row r="20" spans="1:14" ht="59.25" customHeight="1" x14ac:dyDescent="0.2">
      <c r="A20" s="6" t="s">
        <v>53</v>
      </c>
      <c r="B20" s="7" t="s">
        <v>0</v>
      </c>
      <c r="C20" s="21">
        <v>23321000</v>
      </c>
      <c r="D20" s="4">
        <v>0</v>
      </c>
      <c r="E20" s="4">
        <v>0</v>
      </c>
      <c r="F20" s="21">
        <f t="shared" si="0"/>
        <v>0</v>
      </c>
      <c r="G20" s="4">
        <v>23321000</v>
      </c>
      <c r="H20" s="21">
        <v>9546244.0999999996</v>
      </c>
      <c r="I20" s="4">
        <v>0</v>
      </c>
      <c r="J20" s="4">
        <v>0</v>
      </c>
      <c r="K20" s="21">
        <f t="shared" si="1"/>
        <v>0</v>
      </c>
      <c r="L20" s="4">
        <v>0</v>
      </c>
      <c r="N20" s="25">
        <v>141</v>
      </c>
    </row>
    <row r="21" spans="1:14" ht="22.5" x14ac:dyDescent="0.2">
      <c r="A21" s="6" t="s">
        <v>52</v>
      </c>
      <c r="B21" s="5" t="s">
        <v>7</v>
      </c>
      <c r="C21" s="21">
        <v>15713000</v>
      </c>
      <c r="D21" s="4">
        <v>0</v>
      </c>
      <c r="E21" s="4">
        <v>0</v>
      </c>
      <c r="F21" s="21">
        <f t="shared" si="0"/>
        <v>0</v>
      </c>
      <c r="G21" s="4">
        <v>15713000</v>
      </c>
      <c r="H21" s="21">
        <v>0</v>
      </c>
      <c r="I21" s="4">
        <v>0</v>
      </c>
      <c r="J21" s="4">
        <v>0</v>
      </c>
      <c r="K21" s="21">
        <f t="shared" si="1"/>
        <v>0</v>
      </c>
      <c r="L21" s="4">
        <v>0</v>
      </c>
      <c r="N21" s="25">
        <v>142</v>
      </c>
    </row>
    <row r="22" spans="1:14" ht="67.5" x14ac:dyDescent="0.2">
      <c r="A22" s="6" t="s">
        <v>51</v>
      </c>
      <c r="B22" s="5" t="s">
        <v>9</v>
      </c>
      <c r="C22" s="21">
        <v>1650000</v>
      </c>
      <c r="D22" s="4">
        <v>0</v>
      </c>
      <c r="E22" s="4">
        <v>0</v>
      </c>
      <c r="F22" s="21">
        <f t="shared" si="0"/>
        <v>0</v>
      </c>
      <c r="G22" s="4">
        <v>1650000</v>
      </c>
      <c r="H22" s="21">
        <v>529053.64</v>
      </c>
      <c r="I22" s="4">
        <v>0</v>
      </c>
      <c r="J22" s="4">
        <v>0</v>
      </c>
      <c r="K22" s="21">
        <f t="shared" si="1"/>
        <v>0</v>
      </c>
      <c r="L22" s="4">
        <v>0</v>
      </c>
      <c r="N22" s="25">
        <v>143</v>
      </c>
    </row>
    <row r="23" spans="1:14" ht="56.25" x14ac:dyDescent="0.2">
      <c r="A23" s="6" t="s">
        <v>81</v>
      </c>
      <c r="B23" s="5" t="s">
        <v>80</v>
      </c>
      <c r="C23" s="21">
        <v>3236000</v>
      </c>
      <c r="D23" s="4">
        <v>0</v>
      </c>
      <c r="E23" s="4">
        <v>0</v>
      </c>
      <c r="F23" s="21">
        <f t="shared" si="0"/>
        <v>0</v>
      </c>
      <c r="G23" s="4">
        <v>3236000</v>
      </c>
      <c r="H23" s="21">
        <v>1031368</v>
      </c>
      <c r="I23" s="4">
        <v>0</v>
      </c>
      <c r="J23" s="4">
        <v>0</v>
      </c>
      <c r="K23" s="21">
        <f t="shared" si="1"/>
        <v>0</v>
      </c>
      <c r="L23" s="4">
        <v>0</v>
      </c>
      <c r="N23" s="25">
        <v>144</v>
      </c>
    </row>
    <row r="24" spans="1:14" ht="78.75" x14ac:dyDescent="0.2">
      <c r="A24" s="6" t="s">
        <v>50</v>
      </c>
      <c r="B24" s="5" t="s">
        <v>1</v>
      </c>
      <c r="C24" s="21">
        <v>55969000</v>
      </c>
      <c r="D24" s="4">
        <v>0</v>
      </c>
      <c r="E24" s="4">
        <v>0</v>
      </c>
      <c r="F24" s="21">
        <f t="shared" si="0"/>
        <v>0</v>
      </c>
      <c r="G24" s="4">
        <v>55969000</v>
      </c>
      <c r="H24" s="21">
        <v>23859085.199999999</v>
      </c>
      <c r="I24" s="4">
        <v>0</v>
      </c>
      <c r="J24" s="4">
        <v>0</v>
      </c>
      <c r="K24" s="21">
        <f t="shared" si="1"/>
        <v>0</v>
      </c>
      <c r="L24" s="4">
        <v>0</v>
      </c>
      <c r="N24" s="25">
        <v>146</v>
      </c>
    </row>
    <row r="25" spans="1:14" ht="78.75" x14ac:dyDescent="0.2">
      <c r="A25" s="6" t="s">
        <v>79</v>
      </c>
      <c r="B25" s="5" t="s">
        <v>78</v>
      </c>
      <c r="C25" s="21">
        <v>5061000</v>
      </c>
      <c r="D25" s="4">
        <v>0</v>
      </c>
      <c r="E25" s="4">
        <v>0</v>
      </c>
      <c r="F25" s="21">
        <f t="shared" si="0"/>
        <v>0</v>
      </c>
      <c r="G25" s="4">
        <v>5061000</v>
      </c>
      <c r="H25" s="21">
        <v>0</v>
      </c>
      <c r="I25" s="4">
        <v>0</v>
      </c>
      <c r="J25" s="4">
        <v>0</v>
      </c>
      <c r="K25" s="21">
        <f t="shared" si="1"/>
        <v>0</v>
      </c>
      <c r="L25" s="4">
        <v>0</v>
      </c>
      <c r="N25" s="25">
        <v>148</v>
      </c>
    </row>
    <row r="26" spans="1:14" ht="22.5" x14ac:dyDescent="0.2">
      <c r="A26" s="6" t="s">
        <v>49</v>
      </c>
      <c r="B26" s="5" t="s">
        <v>4</v>
      </c>
      <c r="C26" s="21">
        <v>2559400</v>
      </c>
      <c r="D26" s="4">
        <v>0</v>
      </c>
      <c r="E26" s="4">
        <v>0</v>
      </c>
      <c r="F26" s="21">
        <f t="shared" si="0"/>
        <v>0</v>
      </c>
      <c r="G26" s="4">
        <v>2559400</v>
      </c>
      <c r="H26" s="21">
        <v>710286.93</v>
      </c>
      <c r="I26" s="4">
        <v>0</v>
      </c>
      <c r="J26" s="4">
        <v>0</v>
      </c>
      <c r="K26" s="21">
        <f t="shared" si="1"/>
        <v>0</v>
      </c>
      <c r="L26" s="4">
        <v>0</v>
      </c>
      <c r="N26" s="25">
        <v>154</v>
      </c>
    </row>
    <row r="27" spans="1:14" ht="55.5" customHeight="1" x14ac:dyDescent="0.2">
      <c r="A27" s="6" t="s">
        <v>48</v>
      </c>
      <c r="B27" s="7" t="s">
        <v>3</v>
      </c>
      <c r="C27" s="21">
        <v>3600</v>
      </c>
      <c r="D27" s="4">
        <v>0</v>
      </c>
      <c r="E27" s="4">
        <v>0</v>
      </c>
      <c r="F27" s="21">
        <f t="shared" si="0"/>
        <v>0</v>
      </c>
      <c r="G27" s="4">
        <v>3600</v>
      </c>
      <c r="H27" s="21">
        <v>1500</v>
      </c>
      <c r="I27" s="4">
        <v>0</v>
      </c>
      <c r="J27" s="4">
        <v>0</v>
      </c>
      <c r="K27" s="21">
        <f t="shared" si="1"/>
        <v>0</v>
      </c>
      <c r="L27" s="4">
        <v>0</v>
      </c>
      <c r="N27" s="25">
        <v>155</v>
      </c>
    </row>
    <row r="28" spans="1:14" ht="33.75" x14ac:dyDescent="0.2">
      <c r="A28" s="6" t="s">
        <v>47</v>
      </c>
      <c r="B28" s="5" t="s">
        <v>16</v>
      </c>
      <c r="C28" s="21">
        <v>3116000</v>
      </c>
      <c r="D28" s="4">
        <v>0</v>
      </c>
      <c r="E28" s="4">
        <v>0</v>
      </c>
      <c r="F28" s="21">
        <f t="shared" si="0"/>
        <v>0</v>
      </c>
      <c r="G28" s="4">
        <v>3116000</v>
      </c>
      <c r="H28" s="21">
        <v>1477850</v>
      </c>
      <c r="I28" s="4">
        <v>0</v>
      </c>
      <c r="J28" s="4">
        <v>0</v>
      </c>
      <c r="K28" s="21">
        <f t="shared" si="1"/>
        <v>0</v>
      </c>
      <c r="L28" s="4">
        <v>0</v>
      </c>
      <c r="N28" s="25">
        <v>158</v>
      </c>
    </row>
    <row r="29" spans="1:14" ht="45" x14ac:dyDescent="0.2">
      <c r="A29" s="6" t="s">
        <v>106</v>
      </c>
      <c r="B29" s="5" t="s">
        <v>12</v>
      </c>
      <c r="C29" s="21">
        <v>2450000</v>
      </c>
      <c r="D29" s="4">
        <v>0</v>
      </c>
      <c r="E29" s="4">
        <v>0</v>
      </c>
      <c r="F29" s="21">
        <f t="shared" si="0"/>
        <v>0</v>
      </c>
      <c r="G29" s="4">
        <v>2450000</v>
      </c>
      <c r="H29" s="21">
        <v>2281279.4700000002</v>
      </c>
      <c r="I29" s="4">
        <v>0</v>
      </c>
      <c r="J29" s="4">
        <v>0</v>
      </c>
      <c r="K29" s="21">
        <f t="shared" si="1"/>
        <v>0</v>
      </c>
      <c r="L29" s="4">
        <v>0</v>
      </c>
      <c r="N29" s="25" t="s">
        <v>28</v>
      </c>
    </row>
    <row r="30" spans="1:14" ht="33.75" x14ac:dyDescent="0.2">
      <c r="A30" s="6" t="s">
        <v>77</v>
      </c>
      <c r="B30" s="5" t="s">
        <v>76</v>
      </c>
      <c r="C30" s="21">
        <v>250000</v>
      </c>
      <c r="D30" s="4">
        <v>0</v>
      </c>
      <c r="E30" s="4">
        <v>0</v>
      </c>
      <c r="F30" s="21">
        <f t="shared" si="0"/>
        <v>0</v>
      </c>
      <c r="G30" s="4">
        <v>250000</v>
      </c>
      <c r="H30" s="21">
        <v>0</v>
      </c>
      <c r="I30" s="4">
        <v>0</v>
      </c>
      <c r="J30" s="4">
        <v>0</v>
      </c>
      <c r="K30" s="21">
        <f t="shared" si="1"/>
        <v>0</v>
      </c>
      <c r="L30" s="4">
        <v>0</v>
      </c>
      <c r="N30" s="25">
        <v>165</v>
      </c>
    </row>
    <row r="31" spans="1:14" ht="33.75" x14ac:dyDescent="0.2">
      <c r="A31" s="6" t="s">
        <v>105</v>
      </c>
      <c r="B31" s="5" t="s">
        <v>74</v>
      </c>
      <c r="C31" s="21">
        <v>3102000</v>
      </c>
      <c r="D31" s="4">
        <v>0</v>
      </c>
      <c r="E31" s="4">
        <v>0</v>
      </c>
      <c r="F31" s="21">
        <f t="shared" si="0"/>
        <v>0</v>
      </c>
      <c r="G31" s="4">
        <v>3102000</v>
      </c>
      <c r="H31" s="21">
        <v>0</v>
      </c>
      <c r="I31" s="4">
        <v>0</v>
      </c>
      <c r="J31" s="4">
        <v>0</v>
      </c>
      <c r="K31" s="21">
        <f t="shared" si="1"/>
        <v>0</v>
      </c>
      <c r="L31" s="4">
        <v>0</v>
      </c>
      <c r="N31" s="25" t="s">
        <v>90</v>
      </c>
    </row>
    <row r="32" spans="1:14" ht="33.75" x14ac:dyDescent="0.2">
      <c r="A32" s="6" t="s">
        <v>46</v>
      </c>
      <c r="B32" s="5" t="s">
        <v>8</v>
      </c>
      <c r="C32" s="21">
        <v>30313000</v>
      </c>
      <c r="D32" s="4">
        <v>0</v>
      </c>
      <c r="E32" s="4">
        <v>0</v>
      </c>
      <c r="F32" s="21">
        <f t="shared" si="0"/>
        <v>0</v>
      </c>
      <c r="G32" s="4">
        <v>30313000</v>
      </c>
      <c r="H32" s="21">
        <v>0</v>
      </c>
      <c r="I32" s="4">
        <v>0</v>
      </c>
      <c r="J32" s="4">
        <v>0</v>
      </c>
      <c r="K32" s="21">
        <f t="shared" si="1"/>
        <v>0</v>
      </c>
      <c r="L32" s="4">
        <v>0</v>
      </c>
      <c r="N32" s="25">
        <v>184</v>
      </c>
    </row>
    <row r="33" spans="1:14" ht="45" x14ac:dyDescent="0.2">
      <c r="A33" s="6" t="s">
        <v>45</v>
      </c>
      <c r="B33" s="5" t="s">
        <v>44</v>
      </c>
      <c r="C33" s="21">
        <v>773000</v>
      </c>
      <c r="D33" s="4">
        <v>0</v>
      </c>
      <c r="E33" s="4">
        <v>0</v>
      </c>
      <c r="F33" s="21">
        <f t="shared" si="0"/>
        <v>0</v>
      </c>
      <c r="G33" s="4">
        <v>773000</v>
      </c>
      <c r="H33" s="21">
        <v>367231</v>
      </c>
      <c r="I33" s="4">
        <v>0</v>
      </c>
      <c r="J33" s="4">
        <v>0</v>
      </c>
      <c r="K33" s="21">
        <f t="shared" si="1"/>
        <v>0</v>
      </c>
      <c r="L33" s="4">
        <v>0</v>
      </c>
      <c r="N33" s="25">
        <v>185</v>
      </c>
    </row>
    <row r="34" spans="1:14" ht="67.5" x14ac:dyDescent="0.2">
      <c r="A34" s="6" t="s">
        <v>104</v>
      </c>
      <c r="B34" s="5" t="s">
        <v>34</v>
      </c>
      <c r="C34" s="21">
        <v>532058.81999999995</v>
      </c>
      <c r="D34" s="4">
        <v>0</v>
      </c>
      <c r="E34" s="4">
        <v>0</v>
      </c>
      <c r="F34" s="21">
        <f t="shared" si="0"/>
        <v>0</v>
      </c>
      <c r="G34" s="4">
        <v>532058.81999999995</v>
      </c>
      <c r="H34" s="21">
        <v>404133.18</v>
      </c>
      <c r="I34" s="4">
        <v>0</v>
      </c>
      <c r="J34" s="4">
        <v>0</v>
      </c>
      <c r="K34" s="21">
        <f t="shared" si="1"/>
        <v>0</v>
      </c>
      <c r="L34" s="4">
        <v>0</v>
      </c>
      <c r="N34" s="25" t="s">
        <v>35</v>
      </c>
    </row>
    <row r="35" spans="1:14" ht="112.5" x14ac:dyDescent="0.2">
      <c r="A35" s="6" t="s">
        <v>103</v>
      </c>
      <c r="B35" s="7" t="s">
        <v>70</v>
      </c>
      <c r="C35" s="21">
        <v>7278810.6699999999</v>
      </c>
      <c r="D35" s="4">
        <v>0</v>
      </c>
      <c r="E35" s="4">
        <v>0</v>
      </c>
      <c r="F35" s="21">
        <f t="shared" si="0"/>
        <v>0</v>
      </c>
      <c r="G35" s="4">
        <v>7278810.6699999999</v>
      </c>
      <c r="H35" s="21">
        <v>0</v>
      </c>
      <c r="I35" s="4">
        <v>0</v>
      </c>
      <c r="J35" s="4">
        <v>0</v>
      </c>
      <c r="K35" s="21">
        <f t="shared" si="1"/>
        <v>0</v>
      </c>
      <c r="L35" s="4">
        <v>0</v>
      </c>
      <c r="N35" s="25" t="s">
        <v>89</v>
      </c>
    </row>
    <row r="36" spans="1:14" ht="123.75" x14ac:dyDescent="0.2">
      <c r="A36" s="6" t="s">
        <v>102</v>
      </c>
      <c r="B36" s="7" t="s">
        <v>75</v>
      </c>
      <c r="C36" s="21">
        <v>737286</v>
      </c>
      <c r="D36" s="4">
        <v>0</v>
      </c>
      <c r="E36" s="4">
        <v>737286</v>
      </c>
      <c r="F36" s="21">
        <f t="shared" si="0"/>
        <v>737286</v>
      </c>
      <c r="G36" s="4">
        <v>0</v>
      </c>
      <c r="H36" s="21">
        <v>0</v>
      </c>
      <c r="I36" s="4">
        <v>0</v>
      </c>
      <c r="J36" s="4">
        <f t="shared" ref="J36:J39" si="2">H36</f>
        <v>0</v>
      </c>
      <c r="K36" s="21">
        <f t="shared" si="1"/>
        <v>0</v>
      </c>
      <c r="L36" s="4">
        <v>0</v>
      </c>
      <c r="N36" s="25" t="s">
        <v>87</v>
      </c>
    </row>
    <row r="37" spans="1:14" ht="67.5" x14ac:dyDescent="0.2">
      <c r="A37" s="6" t="s">
        <v>101</v>
      </c>
      <c r="B37" s="5" t="s">
        <v>10</v>
      </c>
      <c r="C37" s="21">
        <v>768293</v>
      </c>
      <c r="D37" s="4">
        <v>0</v>
      </c>
      <c r="E37" s="4">
        <v>768293</v>
      </c>
      <c r="F37" s="21">
        <f t="shared" si="0"/>
        <v>768293</v>
      </c>
      <c r="G37" s="4">
        <v>0</v>
      </c>
      <c r="H37" s="21">
        <v>0</v>
      </c>
      <c r="I37" s="4">
        <v>0</v>
      </c>
      <c r="J37" s="4">
        <f t="shared" si="2"/>
        <v>0</v>
      </c>
      <c r="K37" s="21">
        <f t="shared" si="1"/>
        <v>0</v>
      </c>
      <c r="L37" s="4">
        <v>0</v>
      </c>
      <c r="N37" s="25" t="s">
        <v>88</v>
      </c>
    </row>
    <row r="38" spans="1:14" ht="45" x14ac:dyDescent="0.2">
      <c r="A38" s="6" t="s">
        <v>100</v>
      </c>
      <c r="B38" s="5" t="s">
        <v>43</v>
      </c>
      <c r="C38" s="21">
        <v>8885400</v>
      </c>
      <c r="D38" s="4">
        <v>0</v>
      </c>
      <c r="E38" s="4">
        <v>8885400</v>
      </c>
      <c r="F38" s="21">
        <f t="shared" si="0"/>
        <v>8885400</v>
      </c>
      <c r="G38" s="4">
        <v>0</v>
      </c>
      <c r="H38" s="21">
        <v>1269755.1100000001</v>
      </c>
      <c r="I38" s="4">
        <v>0</v>
      </c>
      <c r="J38" s="4">
        <f t="shared" si="2"/>
        <v>1269755.1100000001</v>
      </c>
      <c r="K38" s="21">
        <f t="shared" si="1"/>
        <v>1269755.1100000001</v>
      </c>
      <c r="L38" s="4">
        <v>0</v>
      </c>
      <c r="N38" s="25" t="s">
        <v>28</v>
      </c>
    </row>
    <row r="39" spans="1:14" ht="112.5" x14ac:dyDescent="0.2">
      <c r="A39" s="6" t="s">
        <v>99</v>
      </c>
      <c r="B39" s="7" t="s">
        <v>70</v>
      </c>
      <c r="C39" s="21">
        <v>41246593.799999997</v>
      </c>
      <c r="D39" s="4">
        <v>0</v>
      </c>
      <c r="E39" s="4">
        <v>41246593.799999997</v>
      </c>
      <c r="F39" s="21">
        <f t="shared" si="0"/>
        <v>41246593.799999997</v>
      </c>
      <c r="G39" s="4">
        <v>0</v>
      </c>
      <c r="H39" s="21">
        <v>0</v>
      </c>
      <c r="I39" s="4">
        <v>0</v>
      </c>
      <c r="J39" s="4">
        <f t="shared" si="2"/>
        <v>0</v>
      </c>
      <c r="K39" s="21">
        <f t="shared" si="1"/>
        <v>0</v>
      </c>
      <c r="L39" s="4">
        <v>0</v>
      </c>
      <c r="N39" s="25" t="s">
        <v>89</v>
      </c>
    </row>
    <row r="40" spans="1:14" ht="101.25" x14ac:dyDescent="0.2">
      <c r="A40" s="6" t="s">
        <v>42</v>
      </c>
      <c r="B40" s="7" t="s">
        <v>13</v>
      </c>
      <c r="C40" s="21">
        <v>488838.29</v>
      </c>
      <c r="D40" s="4">
        <v>0</v>
      </c>
      <c r="E40" s="4">
        <v>488838.29</v>
      </c>
      <c r="F40" s="21">
        <f t="shared" si="0"/>
        <v>488838.29</v>
      </c>
      <c r="G40" s="4">
        <v>0</v>
      </c>
      <c r="H40" s="21">
        <v>469948.96</v>
      </c>
      <c r="I40" s="4">
        <v>0</v>
      </c>
      <c r="J40" s="4">
        <f t="shared" ref="J40:J45" si="3">H40</f>
        <v>469948.96</v>
      </c>
      <c r="K40" s="21">
        <f t="shared" si="1"/>
        <v>469948.96</v>
      </c>
      <c r="L40" s="4">
        <v>0</v>
      </c>
      <c r="N40" s="25">
        <v>272</v>
      </c>
    </row>
    <row r="41" spans="1:14" ht="112.5" x14ac:dyDescent="0.2">
      <c r="A41" s="6" t="s">
        <v>41</v>
      </c>
      <c r="B41" s="7" t="s">
        <v>15</v>
      </c>
      <c r="C41" s="21">
        <v>383841.23</v>
      </c>
      <c r="D41" s="4">
        <v>0</v>
      </c>
      <c r="E41" s="4">
        <v>383841.23</v>
      </c>
      <c r="F41" s="21">
        <f t="shared" si="0"/>
        <v>383841.23</v>
      </c>
      <c r="G41" s="4">
        <v>0</v>
      </c>
      <c r="H41" s="21">
        <v>311352.88</v>
      </c>
      <c r="I41" s="4">
        <v>0</v>
      </c>
      <c r="J41" s="4">
        <f t="shared" si="3"/>
        <v>311352.88</v>
      </c>
      <c r="K41" s="21">
        <f t="shared" si="1"/>
        <v>311352.88</v>
      </c>
      <c r="L41" s="4">
        <v>0</v>
      </c>
      <c r="N41" s="25">
        <v>274</v>
      </c>
    </row>
    <row r="42" spans="1:14" ht="91.5" customHeight="1" x14ac:dyDescent="0.2">
      <c r="A42" s="6" t="s">
        <v>98</v>
      </c>
      <c r="B42" s="7" t="s">
        <v>97</v>
      </c>
      <c r="C42" s="21">
        <v>6154161.71</v>
      </c>
      <c r="D42" s="4">
        <v>0</v>
      </c>
      <c r="E42" s="4">
        <v>6154161.71</v>
      </c>
      <c r="F42" s="21">
        <f t="shared" si="0"/>
        <v>6154161.71</v>
      </c>
      <c r="G42" s="4">
        <v>0</v>
      </c>
      <c r="H42" s="21">
        <v>2449176.0699999998</v>
      </c>
      <c r="I42" s="4">
        <v>0</v>
      </c>
      <c r="J42" s="4">
        <f t="shared" si="3"/>
        <v>2449176.0699999998</v>
      </c>
      <c r="K42" s="21">
        <f t="shared" si="1"/>
        <v>2449176.0699999998</v>
      </c>
      <c r="L42" s="4">
        <v>0</v>
      </c>
      <c r="N42" s="25">
        <v>277</v>
      </c>
    </row>
    <row r="43" spans="1:14" ht="92.25" customHeight="1" x14ac:dyDescent="0.2">
      <c r="A43" s="6" t="s">
        <v>96</v>
      </c>
      <c r="B43" s="7" t="s">
        <v>95</v>
      </c>
      <c r="C43" s="21">
        <v>10750000</v>
      </c>
      <c r="D43" s="4">
        <v>0</v>
      </c>
      <c r="E43" s="4">
        <v>10750000</v>
      </c>
      <c r="F43" s="21">
        <f t="shared" si="0"/>
        <v>10750000</v>
      </c>
      <c r="G43" s="4">
        <v>0</v>
      </c>
      <c r="H43" s="21">
        <v>27746</v>
      </c>
      <c r="I43" s="4">
        <v>0</v>
      </c>
      <c r="J43" s="4">
        <f t="shared" si="3"/>
        <v>27746</v>
      </c>
      <c r="K43" s="21">
        <f t="shared" si="1"/>
        <v>27746</v>
      </c>
      <c r="L43" s="4">
        <v>0</v>
      </c>
      <c r="N43" s="25">
        <v>279</v>
      </c>
    </row>
    <row r="44" spans="1:14" ht="54" customHeight="1" x14ac:dyDescent="0.2">
      <c r="A44" s="6" t="s">
        <v>40</v>
      </c>
      <c r="B44" s="7" t="s">
        <v>14</v>
      </c>
      <c r="C44" s="21">
        <v>243222000</v>
      </c>
      <c r="D44" s="4">
        <v>0</v>
      </c>
      <c r="E44" s="4">
        <v>243222000</v>
      </c>
      <c r="F44" s="21">
        <f t="shared" si="0"/>
        <v>243222000</v>
      </c>
      <c r="G44" s="4">
        <v>0</v>
      </c>
      <c r="H44" s="21">
        <v>107100388.25</v>
      </c>
      <c r="I44" s="4">
        <v>0</v>
      </c>
      <c r="J44" s="4">
        <f t="shared" si="3"/>
        <v>107100388.25</v>
      </c>
      <c r="K44" s="21">
        <f t="shared" si="1"/>
        <v>107100388.25</v>
      </c>
      <c r="L44" s="4">
        <v>0</v>
      </c>
      <c r="N44" s="25">
        <v>282</v>
      </c>
    </row>
    <row r="45" spans="1:14" ht="33.75" x14ac:dyDescent="0.2">
      <c r="A45" s="6" t="s">
        <v>94</v>
      </c>
      <c r="B45" s="5" t="s">
        <v>74</v>
      </c>
      <c r="C45" s="21">
        <v>5760180</v>
      </c>
      <c r="D45" s="4">
        <v>0</v>
      </c>
      <c r="E45" s="4">
        <v>5760180</v>
      </c>
      <c r="F45" s="21">
        <f t="shared" si="0"/>
        <v>5760180</v>
      </c>
      <c r="G45" s="4">
        <v>0</v>
      </c>
      <c r="H45" s="21">
        <v>0</v>
      </c>
      <c r="I45" s="4">
        <v>0</v>
      </c>
      <c r="J45" s="4">
        <f t="shared" si="3"/>
        <v>0</v>
      </c>
      <c r="K45" s="21">
        <f t="shared" si="1"/>
        <v>0</v>
      </c>
      <c r="L45" s="4">
        <v>0</v>
      </c>
      <c r="N45" s="25" t="s">
        <v>90</v>
      </c>
    </row>
    <row r="46" spans="1:14" ht="61.5" customHeight="1" x14ac:dyDescent="0.2">
      <c r="A46" s="6" t="s">
        <v>39</v>
      </c>
      <c r="B46" s="7" t="s">
        <v>38</v>
      </c>
      <c r="C46" s="21">
        <v>22400000</v>
      </c>
      <c r="D46" s="4">
        <v>0</v>
      </c>
      <c r="E46" s="4">
        <v>22400000</v>
      </c>
      <c r="F46" s="21">
        <f t="shared" si="0"/>
        <v>22400000</v>
      </c>
      <c r="G46" s="4">
        <v>0</v>
      </c>
      <c r="H46" s="21">
        <v>10858045.289999999</v>
      </c>
      <c r="I46" s="4">
        <v>0</v>
      </c>
      <c r="J46" s="4">
        <f t="shared" ref="J46:J47" si="4">H46</f>
        <v>10858045.289999999</v>
      </c>
      <c r="K46" s="21">
        <f t="shared" si="1"/>
        <v>10858045.289999999</v>
      </c>
      <c r="L46" s="4">
        <v>0</v>
      </c>
      <c r="N46" s="25">
        <v>285</v>
      </c>
    </row>
    <row r="47" spans="1:14" ht="36" customHeight="1" x14ac:dyDescent="0.2">
      <c r="A47" s="6" t="s">
        <v>37</v>
      </c>
      <c r="B47" s="7" t="s">
        <v>2</v>
      </c>
      <c r="C47" s="21">
        <v>85938000</v>
      </c>
      <c r="D47" s="4">
        <v>0</v>
      </c>
      <c r="E47" s="4">
        <v>85938000</v>
      </c>
      <c r="F47" s="21">
        <f t="shared" si="0"/>
        <v>85938000</v>
      </c>
      <c r="G47" s="4">
        <v>0</v>
      </c>
      <c r="H47" s="21">
        <v>44955665.810000002</v>
      </c>
      <c r="I47" s="4">
        <v>0</v>
      </c>
      <c r="J47" s="4">
        <f t="shared" si="4"/>
        <v>44955665.810000002</v>
      </c>
      <c r="K47" s="21">
        <f t="shared" si="1"/>
        <v>44955665.810000002</v>
      </c>
      <c r="L47" s="4">
        <v>0</v>
      </c>
      <c r="N47" s="25">
        <v>289</v>
      </c>
    </row>
    <row r="48" spans="1:14" ht="67.5" x14ac:dyDescent="0.2">
      <c r="A48" s="6" t="s">
        <v>93</v>
      </c>
      <c r="B48" s="5" t="s">
        <v>34</v>
      </c>
      <c r="C48" s="21">
        <v>2290088</v>
      </c>
      <c r="D48" s="4">
        <v>0</v>
      </c>
      <c r="E48" s="4">
        <v>2290088</v>
      </c>
      <c r="F48" s="21">
        <f t="shared" si="0"/>
        <v>2290088</v>
      </c>
      <c r="G48" s="4">
        <v>0</v>
      </c>
      <c r="H48" s="21">
        <v>2290088</v>
      </c>
      <c r="I48" s="4">
        <v>0</v>
      </c>
      <c r="J48" s="4">
        <f>H48</f>
        <v>2290088</v>
      </c>
      <c r="K48" s="21">
        <f t="shared" si="1"/>
        <v>2290088</v>
      </c>
      <c r="L48" s="4">
        <v>0</v>
      </c>
      <c r="N48" s="25" t="s">
        <v>35</v>
      </c>
    </row>
    <row r="49" spans="1:14" ht="75" customHeight="1" x14ac:dyDescent="0.2">
      <c r="A49" s="6" t="s">
        <v>73</v>
      </c>
      <c r="B49" s="7" t="s">
        <v>72</v>
      </c>
      <c r="C49" s="21">
        <v>727373.74</v>
      </c>
      <c r="D49" s="4">
        <v>619286</v>
      </c>
      <c r="E49" s="4">
        <v>100814</v>
      </c>
      <c r="F49" s="21">
        <f t="shared" si="0"/>
        <v>720100</v>
      </c>
      <c r="G49" s="4">
        <v>7273.74</v>
      </c>
      <c r="H49" s="21">
        <v>20000</v>
      </c>
      <c r="I49" s="4">
        <v>17028</v>
      </c>
      <c r="J49" s="4">
        <v>2772</v>
      </c>
      <c r="K49" s="21">
        <f t="shared" si="1"/>
        <v>19800</v>
      </c>
      <c r="L49" s="4">
        <v>200</v>
      </c>
      <c r="N49" s="25">
        <v>514</v>
      </c>
    </row>
    <row r="50" spans="1:14" ht="90" x14ac:dyDescent="0.2">
      <c r="A50" s="6" t="s">
        <v>36</v>
      </c>
      <c r="B50" s="5" t="s">
        <v>5</v>
      </c>
      <c r="C50" s="21">
        <v>217226000</v>
      </c>
      <c r="D50" s="4">
        <v>217226000</v>
      </c>
      <c r="E50" s="4">
        <v>0</v>
      </c>
      <c r="F50" s="21">
        <f t="shared" si="0"/>
        <v>217226000</v>
      </c>
      <c r="G50" s="4">
        <v>0</v>
      </c>
      <c r="H50" s="21">
        <v>134551572.78</v>
      </c>
      <c r="I50" s="4">
        <v>134551572.78</v>
      </c>
      <c r="J50" s="4">
        <v>0</v>
      </c>
      <c r="K50" s="21">
        <f t="shared" si="1"/>
        <v>134551572.78</v>
      </c>
      <c r="L50" s="4">
        <v>0</v>
      </c>
      <c r="N50" s="25">
        <v>521</v>
      </c>
    </row>
    <row r="51" spans="1:14" ht="90" x14ac:dyDescent="0.2">
      <c r="A51" s="6" t="s">
        <v>71</v>
      </c>
      <c r="B51" s="5" t="s">
        <v>92</v>
      </c>
      <c r="C51" s="21">
        <v>270041614.31999999</v>
      </c>
      <c r="D51" s="4">
        <v>171962500</v>
      </c>
      <c r="E51" s="4">
        <v>96728906.25</v>
      </c>
      <c r="F51" s="21">
        <f t="shared" si="0"/>
        <v>268691406.25</v>
      </c>
      <c r="G51" s="4">
        <v>1350208.07</v>
      </c>
      <c r="H51" s="21">
        <v>76681145.069999993</v>
      </c>
      <c r="I51" s="4">
        <v>48830553.189999998</v>
      </c>
      <c r="J51" s="4">
        <v>27467186.18</v>
      </c>
      <c r="K51" s="21">
        <f t="shared" si="1"/>
        <v>76297739.370000005</v>
      </c>
      <c r="L51" s="4">
        <v>383405.7</v>
      </c>
      <c r="N51" s="25">
        <v>526</v>
      </c>
    </row>
    <row r="52" spans="1:14" x14ac:dyDescent="0.2">
      <c r="A52" s="3" t="s">
        <v>19</v>
      </c>
      <c r="B52" s="2"/>
      <c r="C52" s="22">
        <v>1091174169.5799999</v>
      </c>
      <c r="D52" s="1">
        <v>389807786</v>
      </c>
      <c r="E52" s="1">
        <v>525854402.27999997</v>
      </c>
      <c r="F52" s="22">
        <f>SUM(F13:F51)</f>
        <v>915662188.27999997</v>
      </c>
      <c r="G52" s="1">
        <v>175511981.30000001</v>
      </c>
      <c r="H52" s="22">
        <v>424854285.18000001</v>
      </c>
      <c r="I52" s="1">
        <f>SUM(I13:I51)</f>
        <v>183399153.97</v>
      </c>
      <c r="J52" s="1">
        <f>SUM(J13:J51)</f>
        <v>197202124.55000001</v>
      </c>
      <c r="K52" s="22">
        <f>SUM(K13:K51)</f>
        <v>380601278.51999998</v>
      </c>
      <c r="L52" s="1">
        <v>383605.7</v>
      </c>
    </row>
  </sheetData>
  <mergeCells count="6">
    <mergeCell ref="A10:H10"/>
    <mergeCell ref="A1:G1"/>
    <mergeCell ref="A6:I6"/>
    <mergeCell ref="A7:H7"/>
    <mergeCell ref="A8:H8"/>
    <mergeCell ref="A9:H9"/>
  </mergeCells>
  <pageMargins left="0.74803149606299213" right="0.74803149606299213" top="0.98425196850393704" bottom="0.98425196850393704" header="0.51181102362204722" footer="0.51181102362204722"/>
  <pageSetup paperSize="9" orientation="landscape"/>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19</vt:i4>
      </vt:variant>
    </vt:vector>
  </HeadingPairs>
  <TitlesOfParts>
    <vt:vector size="23" baseType="lpstr">
      <vt:lpstr>2024 от Дмит</vt:lpstr>
      <vt:lpstr>Приложение 2024</vt:lpstr>
      <vt:lpstr>Приложение 1 пг 25 </vt:lpstr>
      <vt:lpstr>Бюджет</vt:lpstr>
      <vt:lpstr>'2024 от Дмит'!APPT</vt:lpstr>
      <vt:lpstr>Бюджет!APPT</vt:lpstr>
      <vt:lpstr>'Приложение 1 пг 25 '!APPT</vt:lpstr>
      <vt:lpstr>'Приложение 2024'!APPT</vt:lpstr>
      <vt:lpstr>'2024 от Дмит'!FIO</vt:lpstr>
      <vt:lpstr>Бюджет!FIO</vt:lpstr>
      <vt:lpstr>'Приложение 1 пг 25 '!FIO</vt:lpstr>
      <vt:lpstr>'Приложение 2024'!FIO</vt:lpstr>
      <vt:lpstr>Бюджет!LAST_CELL</vt:lpstr>
      <vt:lpstr>'2024 от Дмит'!SIGN</vt:lpstr>
      <vt:lpstr>Бюджет!SIGN</vt:lpstr>
      <vt:lpstr>'Приложение 1 пг 25 '!SIGN</vt:lpstr>
      <vt:lpstr>'Приложение 2024'!SIGN</vt:lpstr>
      <vt:lpstr>'2024 от Дмит'!Заголовки_для_печати</vt:lpstr>
      <vt:lpstr>'Приложение 1 пг 25 '!Заголовки_для_печати</vt:lpstr>
      <vt:lpstr>'Приложение 2024'!Заголовки_для_печати</vt:lpstr>
      <vt:lpstr>'2024 от Дмит'!Область_печати</vt:lpstr>
      <vt:lpstr>'Приложение 1 пг 25 '!Область_печати</vt:lpstr>
      <vt:lpstr>'Приложение 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Клокова Наталья Николаевна</dc:creator>
  <dc:description>POI HSSF rep:2.53.0.91</dc:description>
  <cp:lastModifiedBy>Мартошич Татьяна Ивановна</cp:lastModifiedBy>
  <cp:lastPrinted>2025-07-21T11:55:33Z</cp:lastPrinted>
  <dcterms:created xsi:type="dcterms:W3CDTF">2021-07-13T10:49:12Z</dcterms:created>
  <dcterms:modified xsi:type="dcterms:W3CDTF">2025-08-12T11:18:11Z</dcterms:modified>
</cp:coreProperties>
</file>